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3 (KS) MP 98.9 99.1\06 Final Bidding Documents\Addendum\Addendum 5\Estimated Quantities Worksheet\"/>
    </mc:Choice>
  </mc:AlternateContent>
  <xr:revisionPtr revIDLastSave="0" documentId="13_ncr:1_{B40AA486-7037-4685-8017-FAB8A4B793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d Form" sheetId="1" r:id="rId1"/>
    <sheet name="Engineers Estimate" sheetId="2" r:id="rId2"/>
  </sheets>
  <definedNames>
    <definedName name="_xlnm.Print_Area" localSheetId="0">'Bid Form'!$B$1:$H$115</definedName>
    <definedName name="_xlnm.Print_Area" localSheetId="1">'Engineers Estimate'!$A$1:$H$104</definedName>
    <definedName name="_xlnm.Print_Titles" localSheetId="1">'Engineers Estimate'!$3:$4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3" i="1" l="1"/>
  <c r="F98" i="2"/>
  <c r="E98" i="2"/>
  <c r="H98" i="2" s="1"/>
  <c r="D98" i="2"/>
  <c r="C98" i="2"/>
  <c r="B98" i="2"/>
  <c r="D15" i="2" l="1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F97" i="2"/>
  <c r="E97" i="2"/>
  <c r="H97" i="2" s="1"/>
  <c r="F96" i="2"/>
  <c r="E96" i="2"/>
  <c r="H96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H91" i="2" s="1"/>
  <c r="E92" i="2"/>
  <c r="H92" i="2" s="1"/>
  <c r="E93" i="2"/>
  <c r="H93" i="2" s="1"/>
  <c r="E94" i="2"/>
  <c r="H94" i="2" s="1"/>
  <c r="E95" i="2"/>
  <c r="H95" i="2" s="1"/>
  <c r="H90" i="2" l="1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2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B1" i="2" l="1"/>
  <c r="H23" i="2" l="1"/>
  <c r="H31" i="2" l="1"/>
  <c r="H30" i="2"/>
  <c r="H64" i="2" l="1"/>
  <c r="H63" i="2"/>
  <c r="H65" i="2"/>
  <c r="H62" i="2"/>
  <c r="H22" i="2"/>
  <c r="H21" i="2"/>
  <c r="H19" i="2"/>
  <c r="H18" i="2"/>
  <c r="H61" i="2" l="1"/>
  <c r="H60" i="2"/>
  <c r="H59" i="2"/>
  <c r="H58" i="2"/>
  <c r="H35" i="2"/>
  <c r="H34" i="2"/>
  <c r="H33" i="2"/>
  <c r="H32" i="2"/>
  <c r="H29" i="2"/>
  <c r="H28" i="2"/>
  <c r="H27" i="2"/>
  <c r="H26" i="2"/>
  <c r="H25" i="2"/>
  <c r="H24" i="2"/>
  <c r="H17" i="2"/>
  <c r="H16" i="2"/>
  <c r="H15" i="2"/>
  <c r="F14" i="2"/>
  <c r="E14" i="2"/>
  <c r="H14" i="2" s="1"/>
  <c r="D14" i="2"/>
  <c r="C14" i="2"/>
  <c r="H99" i="2" l="1"/>
  <c r="F99" i="2"/>
  <c r="F7" i="2" l="1"/>
  <c r="F8" i="2"/>
  <c r="F9" i="2"/>
  <c r="E7" i="2"/>
  <c r="E8" i="2"/>
  <c r="E9" i="2"/>
  <c r="C8" i="2"/>
  <c r="D8" i="2"/>
  <c r="C9" i="2"/>
  <c r="D9" i="2"/>
  <c r="F10" i="2"/>
  <c r="E10" i="2"/>
  <c r="F6" i="2"/>
  <c r="E6" i="2"/>
  <c r="D7" i="2"/>
  <c r="D10" i="2"/>
  <c r="D6" i="2"/>
  <c r="C10" i="2"/>
  <c r="C7" i="2"/>
  <c r="C6" i="2"/>
  <c r="B6" i="2"/>
  <c r="H10" i="2" l="1"/>
  <c r="H9" i="2"/>
  <c r="H8" i="2"/>
  <c r="H7" i="2"/>
  <c r="H6" i="2"/>
  <c r="H11" i="2" l="1"/>
  <c r="E104" i="2" s="1"/>
  <c r="B7" i="1"/>
  <c r="B7" i="2" s="1"/>
  <c r="B8" i="1" l="1"/>
  <c r="B9" i="1" l="1"/>
  <c r="B8" i="2"/>
  <c r="B10" i="1" l="1"/>
  <c r="B9" i="2"/>
  <c r="B10" i="2" l="1"/>
  <c r="D5" i="1"/>
  <c r="D5" i="2" s="1"/>
  <c r="B14" i="1"/>
  <c r="D13" i="1" s="1"/>
  <c r="B15" i="1" l="1"/>
  <c r="B16" i="1" s="1"/>
  <c r="B14" i="2"/>
  <c r="B17" i="1" l="1"/>
  <c r="B16" i="2"/>
  <c r="B15" i="2"/>
  <c r="B18" i="1" l="1"/>
  <c r="B17" i="2"/>
  <c r="B19" i="1" l="1"/>
  <c r="B18" i="2"/>
  <c r="B19" i="2" l="1"/>
  <c r="B20" i="1"/>
  <c r="B21" i="1" l="1"/>
  <c r="B20" i="2"/>
  <c r="B22" i="1" l="1"/>
  <c r="B21" i="2"/>
  <c r="B23" i="1" l="1"/>
  <c r="B22" i="2"/>
  <c r="B24" i="1" l="1"/>
  <c r="B23" i="2"/>
  <c r="B24" i="2" l="1"/>
  <c r="B25" i="1"/>
  <c r="B26" i="1" l="1"/>
  <c r="B25" i="2"/>
  <c r="B27" i="1" l="1"/>
  <c r="B26" i="2"/>
  <c r="B28" i="1" l="1"/>
  <c r="B27" i="2"/>
  <c r="B28" i="2" l="1"/>
  <c r="B29" i="1"/>
  <c r="B30" i="1" l="1"/>
  <c r="B29" i="2"/>
  <c r="B31" i="1" l="1"/>
  <c r="B30" i="2"/>
  <c r="B31" i="2" l="1"/>
  <c r="B32" i="1"/>
  <c r="B33" i="1" l="1"/>
  <c r="B32" i="2"/>
  <c r="B34" i="1" l="1"/>
  <c r="B33" i="2"/>
  <c r="B35" i="1" l="1"/>
  <c r="B34" i="2"/>
  <c r="B36" i="1" l="1"/>
  <c r="B35" i="2"/>
  <c r="B37" i="1" l="1"/>
  <c r="B36" i="2"/>
  <c r="B38" i="1" l="1"/>
  <c r="B37" i="2"/>
  <c r="B39" i="1" l="1"/>
  <c r="B38" i="2"/>
  <c r="B40" i="1" l="1"/>
  <c r="B39" i="2"/>
  <c r="B41" i="1" l="1"/>
  <c r="B40" i="2"/>
  <c r="B42" i="1" l="1"/>
  <c r="B41" i="2"/>
  <c r="B43" i="1" l="1"/>
  <c r="B42" i="2"/>
  <c r="B44" i="1" l="1"/>
  <c r="B43" i="2"/>
  <c r="B45" i="1" l="1"/>
  <c r="B44" i="2"/>
  <c r="B46" i="1" l="1"/>
  <c r="B45" i="2"/>
  <c r="B47" i="1" l="1"/>
  <c r="B46" i="2"/>
  <c r="B48" i="1" l="1"/>
  <c r="B47" i="2"/>
  <c r="B49" i="1" l="1"/>
  <c r="B48" i="2"/>
  <c r="B50" i="1" l="1"/>
  <c r="B49" i="2"/>
  <c r="B51" i="1" l="1"/>
  <c r="B50" i="2"/>
  <c r="B52" i="1" l="1"/>
  <c r="B51" i="2"/>
  <c r="B53" i="1" l="1"/>
  <c r="B52" i="2"/>
  <c r="B54" i="1" l="1"/>
  <c r="B53" i="2"/>
  <c r="B55" i="1" l="1"/>
  <c r="B54" i="2"/>
  <c r="B56" i="1" l="1"/>
  <c r="B55" i="2"/>
  <c r="B57" i="1" l="1"/>
  <c r="B56" i="2"/>
  <c r="B58" i="1" l="1"/>
  <c r="B57" i="2"/>
  <c r="B59" i="1" l="1"/>
  <c r="B58" i="2"/>
  <c r="B60" i="1" l="1"/>
  <c r="B59" i="2"/>
  <c r="B61" i="1" l="1"/>
  <c r="B60" i="2"/>
  <c r="B62" i="1" l="1"/>
  <c r="B61" i="2"/>
  <c r="B63" i="1" l="1"/>
  <c r="B62" i="2"/>
  <c r="B64" i="1" l="1"/>
  <c r="B63" i="2"/>
  <c r="B65" i="1" l="1"/>
  <c r="B64" i="2"/>
  <c r="B66" i="1" l="1"/>
  <c r="B65" i="2"/>
  <c r="B67" i="1" l="1"/>
  <c r="B66" i="2"/>
  <c r="B68" i="1" l="1"/>
  <c r="B67" i="2"/>
  <c r="B69" i="1" l="1"/>
  <c r="B68" i="2"/>
  <c r="B70" i="1" l="1"/>
  <c r="B69" i="2"/>
  <c r="B71" i="1" l="1"/>
  <c r="B70" i="2"/>
  <c r="B72" i="1" l="1"/>
  <c r="B71" i="2"/>
  <c r="B73" i="1" l="1"/>
  <c r="B72" i="2"/>
  <c r="B74" i="1" l="1"/>
  <c r="B73" i="2"/>
  <c r="B75" i="1" l="1"/>
  <c r="B74" i="2"/>
  <c r="B76" i="1" l="1"/>
  <c r="B75" i="2"/>
  <c r="B77" i="1" l="1"/>
  <c r="B76" i="2"/>
  <c r="B78" i="1" l="1"/>
  <c r="B77" i="2"/>
  <c r="B79" i="1" l="1"/>
  <c r="B78" i="2"/>
  <c r="B80" i="1" l="1"/>
  <c r="B79" i="2"/>
  <c r="B81" i="1" l="1"/>
  <c r="B80" i="2"/>
  <c r="B82" i="1" l="1"/>
  <c r="B81" i="2"/>
  <c r="B83" i="1" l="1"/>
  <c r="B82" i="2"/>
  <c r="B84" i="1" l="1"/>
  <c r="B83" i="2"/>
  <c r="B85" i="1" l="1"/>
  <c r="B84" i="2"/>
  <c r="B86" i="1" l="1"/>
  <c r="B85" i="2"/>
  <c r="B87" i="1" l="1"/>
  <c r="B86" i="2"/>
  <c r="B88" i="1" l="1"/>
  <c r="B87" i="2"/>
  <c r="B89" i="1" l="1"/>
  <c r="B88" i="2"/>
  <c r="B90" i="1" l="1"/>
  <c r="B89" i="2"/>
  <c r="B91" i="1" l="1"/>
  <c r="B90" i="2"/>
  <c r="B92" i="1" l="1"/>
  <c r="B91" i="2"/>
  <c r="B93" i="1" l="1"/>
  <c r="B92" i="2"/>
  <c r="B94" i="1" l="1"/>
  <c r="B93" i="2"/>
  <c r="B95" i="1" l="1"/>
  <c r="B94" i="2"/>
  <c r="B96" i="1" l="1"/>
  <c r="B95" i="2"/>
  <c r="B97" i="1" l="1"/>
  <c r="B96" i="2"/>
  <c r="B97" i="2" l="1"/>
  <c r="D13" i="2"/>
  <c r="B104" i="2"/>
</calcChain>
</file>

<file path=xl/sharedStrings.xml><?xml version="1.0" encoding="utf-8"?>
<sst xmlns="http://schemas.openxmlformats.org/spreadsheetml/2006/main" count="267" uniqueCount="157">
  <si>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</si>
  <si>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</si>
  <si>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</si>
  <si>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</si>
  <si>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</si>
  <si>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</si>
  <si>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</si>
  <si>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</si>
  <si>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</si>
  <si>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</si>
  <si>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</si>
  <si>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</si>
  <si>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</si>
  <si>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</si>
  <si>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</si>
  <si>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</si>
  <si>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</si>
  <si>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</si>
  <si>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</si>
  <si>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</si>
  <si>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</si>
  <si>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</si>
  <si>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</si>
  <si>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</si>
  <si>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</si>
  <si>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</si>
  <si>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</si>
  <si>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</si>
  <si>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</si>
  <si>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</si>
  <si>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</si>
  <si>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</si>
  <si>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</si>
  <si>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</si>
  <si>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</si>
  <si>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</si>
  <si>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FALSEWORK, TEMPORARY BRACING AND PROTECTIVE STRUCTURES</t>
  </si>
  <si>
    <t>ENGINEER'S ESTIMATE</t>
  </si>
  <si>
    <t>CLASS S CONCRETE, BARRIERS AND PARAPETS, USING TYPE 1 CEMENT</t>
  </si>
  <si>
    <t>SP 533</t>
  </si>
  <si>
    <t>3" CONTINUOUS STRIP SEAL IN STRUCTURAL STEEL JOINT</t>
  </si>
  <si>
    <t>SP 533A</t>
  </si>
  <si>
    <t>GUARDRAIL REMOVED</t>
  </si>
  <si>
    <t>BRIDGE TERMINAL ASSEMBLY REMOVED</t>
  </si>
  <si>
    <t>GAL.</t>
  </si>
  <si>
    <t>MILE</t>
  </si>
  <si>
    <t>EDGE LINE, 4", TYPE 1</t>
  </si>
  <si>
    <t>TOTAL</t>
  </si>
  <si>
    <t>REPLACE EXPANSION BEARING DEVICE</t>
  </si>
  <si>
    <t>REPLACE FIXED BEARING DEVICE</t>
  </si>
  <si>
    <t>SP 516A</t>
  </si>
  <si>
    <t>CRACK REPAIR USING EPOXY INJECTION</t>
  </si>
  <si>
    <t>SP 516B</t>
  </si>
  <si>
    <t>SEALING OF CONSTRUCTION JOINTS</t>
  </si>
  <si>
    <t>FOOT</t>
  </si>
  <si>
    <t>POUND</t>
  </si>
  <si>
    <t>ESTIMATED QUANTITIES WORKSHEET</t>
  </si>
  <si>
    <t>SUMMARY</t>
  </si>
  <si>
    <t>PROJECT NO. 43-22-03</t>
  </si>
  <si>
    <t>CLEARING AND GRUBBING</t>
  </si>
  <si>
    <t>PAVEMENT REMOVED</t>
  </si>
  <si>
    <t>CONCRETE BARRIER REMOVED</t>
  </si>
  <si>
    <t>FENCE REMOVED</t>
  </si>
  <si>
    <t>EXCAVATION</t>
  </si>
  <si>
    <t>EXCAVATION, AS PER PLAN</t>
  </si>
  <si>
    <t>EXCAVATION OF SUBGRADE</t>
  </si>
  <si>
    <t>SUBGRADE COMPACTION</t>
  </si>
  <si>
    <t>PROOF ROLLING</t>
  </si>
  <si>
    <t>HOUR</t>
  </si>
  <si>
    <t>PAVEMENT PLANING, ASPHALT CONCRETE (3")</t>
  </si>
  <si>
    <t>SP 302</t>
  </si>
  <si>
    <t>ASPHALT CONCRETE BASE, PG64-22</t>
  </si>
  <si>
    <t>SP 304</t>
  </si>
  <si>
    <t>AGGREGATE BASE</t>
  </si>
  <si>
    <t>NON-TRACKING TACK COAT</t>
  </si>
  <si>
    <t>SP 451</t>
  </si>
  <si>
    <t>FULL DEPTH PAVEMENT REPAIRS (ASPHALT)</t>
  </si>
  <si>
    <t>SP 605</t>
  </si>
  <si>
    <t xml:space="preserve">6" SHALLOW PIPE UNDERDRAIN, WITH FABRIC WRAP </t>
  </si>
  <si>
    <t>6" BASE PIPE UNDERDRAIN</t>
  </si>
  <si>
    <t>GUARDRAIL, TYPE MGS, USING STEEL POSTS</t>
  </si>
  <si>
    <t>GUARDRAIL, TYPE MGS, USING LONG STEEL POSTS</t>
  </si>
  <si>
    <t>MGS BRIDGE TERMINAL ASSEMBLY, TYPE 1, USING STEEL POSTS</t>
  </si>
  <si>
    <t>MGS BRIDGE TERMINAL ASSEMBLY, TYPE 2, USING STEEL POSTS</t>
  </si>
  <si>
    <t>FENCE, TYPE 47</t>
  </si>
  <si>
    <t>SP 611</t>
  </si>
  <si>
    <t>6" CONDUIT, TYPE F, 707.33</t>
  </si>
  <si>
    <t>CATCH  BASIN ADJUSTED TO GRADE</t>
  </si>
  <si>
    <t>DETOUR SIGNING</t>
  </si>
  <si>
    <t>REPLACEMENT SIGN</t>
  </si>
  <si>
    <t>WORK ZONE IMPACT ATTENUATOR FOR 24" WIDE HAZARDS (UNIDIRECTIONAL OR BIDIRECTIONAL)</t>
  </si>
  <si>
    <t>PORTABLE CHANGEABLE MESSAGE SIGN, AS PER PLAN</t>
  </si>
  <si>
    <t>DAYS</t>
  </si>
  <si>
    <t>ZONE PERSON</t>
  </si>
  <si>
    <t>HOURS</t>
  </si>
  <si>
    <t>SPECIAL</t>
  </si>
  <si>
    <t>"SNAP" MILL AND FILL</t>
  </si>
  <si>
    <t>SP 614C</t>
  </si>
  <si>
    <t>REMOVAL OF PAVEMENT MARKING</t>
  </si>
  <si>
    <t>SP 621</t>
  </si>
  <si>
    <t>CONCRETE BARRIER, TYPE D</t>
  </si>
  <si>
    <t>LIGHT POLE, MISC.: REMOVAL, STORAGE, AND REERECTION</t>
  </si>
  <si>
    <t>LIGHT POLE FOUNDATION, 24" X 10' DEEP</t>
  </si>
  <si>
    <t>BARRIER REFLECTOR, TYPE A (WHITE)</t>
  </si>
  <si>
    <t>SIGNING MISC.: LOW CLEARANCE SIGN</t>
  </si>
  <si>
    <t>SIGNING MISC.: ADDITIONAL SIGNS GROUND MOUNTED, AS PER DIRECTED BY THE ENGINEER</t>
  </si>
  <si>
    <t>SQ FT</t>
  </si>
  <si>
    <t>LANE LINE, TYPE 1</t>
  </si>
  <si>
    <t>PAVEMENT MARKING MISC.: FINAL PAVEMENT MARKING PREPARATION</t>
  </si>
  <si>
    <t>SEEDING AND MULCHING, AS PER PLAN</t>
  </si>
  <si>
    <t>EROSION CONTROL</t>
  </si>
  <si>
    <t>STORM WATER POLLUTION PROTECTION PLAN</t>
  </si>
  <si>
    <t>SP 511B</t>
  </si>
  <si>
    <t>COFFERDAMS AND EXCAVATION BRACING</t>
  </si>
  <si>
    <t>CLASS HP4 CONCRETE, SUPERSTRUCTURE DECK SLAB</t>
  </si>
  <si>
    <t>CLASS HP4 CONCRETE FOR PREPLACEMENT TESTING</t>
  </si>
  <si>
    <t>ELASTOMERIC BEARING PAD</t>
  </si>
  <si>
    <t>RESET BEARING</t>
  </si>
  <si>
    <t>POROUS BACKFILL WITH GEOTEXTILE FABRIC</t>
  </si>
  <si>
    <t>6" PERFORATED CORRUGATED PLASTIC PIPE</t>
  </si>
  <si>
    <t>6" NON-PERFORATED CORRUGATED PLASTIC PIPE</t>
  </si>
  <si>
    <t>REINFORCED CONCRETE APPROACH SLABS</t>
  </si>
  <si>
    <t>ELASTOMERIC COMPRESSION SEAL IN STRUCTURAL STEEL JOINT</t>
  </si>
  <si>
    <t>CONCRETE WEATHERPROOFING, DECK AND APPROACH SLABS</t>
  </si>
  <si>
    <t>STRAIGHTENING DAMAGED MEMBERS</t>
  </si>
  <si>
    <t>GUARDRAIL REMOVED FOR REUSE</t>
  </si>
  <si>
    <t>CURB REMOVED</t>
  </si>
  <si>
    <t>2" ASPHALT CONCRETE SURFACE COURSE, TYPE 1, (448), PG64-22</t>
  </si>
  <si>
    <t>GUARDRAIL REBUILT</t>
  </si>
  <si>
    <t>ASPHALT CONCRETE CURB, TYPE 1</t>
  </si>
  <si>
    <t>LIGHT POLE FOUNDATION REMOVAL AND DISPOSAL</t>
  </si>
  <si>
    <t>TOPSOIL</t>
  </si>
  <si>
    <t>SP 622</t>
  </si>
  <si>
    <t>EROSION CONTROL MAT</t>
  </si>
  <si>
    <t>BENCHING SLOPE DRAIN</t>
  </si>
  <si>
    <t>SP 626</t>
  </si>
  <si>
    <r>
      <t xml:space="preserve">EMBANKMENT, </t>
    </r>
    <r>
      <rPr>
        <b/>
        <sz val="12"/>
        <color theme="1"/>
        <rFont val="Arial"/>
        <family val="2"/>
      </rPr>
      <t>AS PER PLAN</t>
    </r>
  </si>
  <si>
    <t>AGGREGATE BASE (TOE KEY)</t>
  </si>
  <si>
    <t>SP 402</t>
  </si>
  <si>
    <t>SP 404</t>
  </si>
  <si>
    <t>ASPHALT CONCRETE SURFACE COURSE, USING CRUSHED SLAG, PG 70-22 (FR) (T=1 1/4")</t>
  </si>
  <si>
    <t>CONCRETE BARRIER, TYPE B-50, AS PER PLAN</t>
  </si>
  <si>
    <r>
      <t xml:space="preserve">CLASS </t>
    </r>
    <r>
      <rPr>
        <b/>
        <sz val="12"/>
        <color theme="1"/>
        <rFont val="Arial"/>
        <family val="2"/>
      </rPr>
      <t>HP4</t>
    </r>
    <r>
      <rPr>
        <sz val="12"/>
        <color theme="1"/>
        <rFont val="Arial"/>
        <family val="2"/>
      </rPr>
      <t xml:space="preserve"> CONCRETE, </t>
    </r>
    <r>
      <rPr>
        <b/>
        <sz val="12"/>
        <color theme="1"/>
        <rFont val="Arial"/>
        <family val="2"/>
      </rPr>
      <t>ABUTMENT SLABS</t>
    </r>
  </si>
  <si>
    <t>Addendum No. 1</t>
  </si>
  <si>
    <t>Addendum No. 2</t>
  </si>
  <si>
    <t>ASPHALT CONCRETE INTERMEDIATE COURSE, PG 70-22 (FR) (T=1 3/4")</t>
  </si>
  <si>
    <t>Addendum No. 3</t>
  </si>
  <si>
    <t>EPOXY COATED REINFORCING STEEL, GRADE 60, REPLACEMENT OF EXISTING REINFORCING STEEL</t>
  </si>
  <si>
    <t>MONUMENT BOX ADJUSTED TO GRADE</t>
  </si>
  <si>
    <t>RAISED PAVEMENT MARKERS, AS PER PLAN #2</t>
  </si>
  <si>
    <t>OBJECT MARKERS, AS PER PLAN</t>
  </si>
  <si>
    <r>
      <rPr>
        <sz val="12"/>
        <color theme="1"/>
        <rFont val="Arial"/>
        <family val="2"/>
      </rPr>
      <t>RAISED PAVEMENT MARKERS</t>
    </r>
    <r>
      <rPr>
        <b/>
        <sz val="12"/>
        <color theme="1"/>
        <rFont val="Arial"/>
        <family val="2"/>
      </rPr>
      <t>, AS PER PLAN #1</t>
    </r>
  </si>
  <si>
    <t>PATCHING OF CONCRETE STRUCTURES (BEARING PEDESTAL REPAIR)</t>
  </si>
  <si>
    <t>Addendum No. 4</t>
  </si>
  <si>
    <t>Addendum No. 5</t>
  </si>
  <si>
    <r>
      <rPr>
        <b/>
        <strike/>
        <sz val="12"/>
        <color theme="1"/>
        <rFont val="Arial"/>
        <family val="2"/>
      </rPr>
      <t>TEMPORARY</t>
    </r>
    <r>
      <rPr>
        <b/>
        <sz val="12"/>
        <color theme="1"/>
        <rFont val="Arial"/>
        <family val="2"/>
      </rPr>
      <t xml:space="preserve"> PORTABLE BARRIER</t>
    </r>
  </si>
  <si>
    <r>
      <rPr>
        <b/>
        <strike/>
        <sz val="12"/>
        <color theme="1"/>
        <rFont val="Arial"/>
        <family val="2"/>
      </rPr>
      <t>TEMPORARY</t>
    </r>
    <r>
      <rPr>
        <b/>
        <sz val="12"/>
        <color theme="1"/>
        <rFont val="Arial"/>
        <family val="2"/>
      </rPr>
      <t xml:space="preserve"> PORTABLE BARRIER, BRIDGE MOUNTED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</si>
</sst>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trike/>
      <sz val="12"/>
      <color theme="1"/>
      <name val="Arial"/>
      <family val="2"/>
    </font>
    <font>
      <b/>
      <strike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148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20" xfId="0" applyNumberFormat="1" applyBorder="1" applyAlignment="1" applyProtection="1">
      <alignment horizontal="center" vertical="center" wrapText="1"/>
    </xf>
    <xf numFmtId="0" fontId="2" fillId="0" borderId="2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22" xfId="0" applyFont="1" applyBorder="1"/>
    <xf numFmtId="37" fontId="0" fillId="0" borderId="22" xfId="0" applyNumberFormat="1" applyBorder="1" applyAlignment="1" applyProtection="1">
      <alignment vertical="center" wrapText="1"/>
    </xf>
    <xf numFmtId="0" fontId="6" fillId="0" borderId="22" xfId="0" applyFont="1" applyBorder="1" applyAlignment="1" applyProtection="1">
      <alignment horizontal="right" vertical="center"/>
    </xf>
    <xf numFmtId="0" fontId="0" fillId="3" borderId="23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44" fontId="2" fillId="0" borderId="12" xfId="0" applyNumberFormat="1" applyFont="1" applyBorder="1"/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4" xfId="0" applyNumberFormat="1" applyBorder="1" applyAlignment="1" applyProtection="1">
      <alignment horizontal="center" vertical="center" wrapText="1"/>
    </xf>
    <xf numFmtId="44" fontId="2" fillId="0" borderId="0" xfId="0" applyNumberFormat="1" applyFont="1" applyFill="1" applyBorder="1"/>
    <xf numFmtId="44" fontId="2" fillId="0" borderId="15" xfId="0" applyNumberFormat="1" applyFont="1" applyBorder="1"/>
    <xf numFmtId="44" fontId="3" fillId="0" borderId="12" xfId="0" applyNumberFormat="1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3" fillId="0" borderId="11" xfId="0" applyNumberFormat="1" applyFont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3" fontId="4" fillId="0" borderId="11" xfId="0" quotePrefix="1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/>
    <xf numFmtId="44" fontId="7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/>
    <xf numFmtId="3" fontId="3" fillId="0" borderId="16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vertical="center"/>
    </xf>
    <xf numFmtId="3" fontId="6" fillId="4" borderId="11" xfId="0" quotePrefix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3" fontId="9" fillId="4" borderId="11" xfId="0" quotePrefix="1" applyNumberFormat="1" applyFont="1" applyFill="1" applyBorder="1" applyAlignment="1">
      <alignment horizontal="center" vertical="center"/>
    </xf>
    <xf numFmtId="1" fontId="9" fillId="4" borderId="26" xfId="0" applyNumberFormat="1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3" fontId="4" fillId="0" borderId="11" xfId="0" quotePrefix="1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" fontId="9" fillId="4" borderId="11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" fontId="6" fillId="4" borderId="26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3" fillId="4" borderId="0" xfId="0" applyFont="1" applyFill="1"/>
    <xf numFmtId="0" fontId="3" fillId="5" borderId="0" xfId="0" applyFont="1" applyFill="1"/>
    <xf numFmtId="0" fontId="0" fillId="6" borderId="0" xfId="0" applyFill="1"/>
    <xf numFmtId="0" fontId="3" fillId="6" borderId="0" xfId="0" applyFont="1" applyFill="1"/>
    <xf numFmtId="44" fontId="3" fillId="0" borderId="29" xfId="0" applyNumberFormat="1" applyFont="1" applyBorder="1" applyAlignment="1">
      <alignment vertical="center"/>
    </xf>
    <xf numFmtId="44" fontId="3" fillId="0" borderId="30" xfId="0" applyNumberFormat="1" applyFont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vertical="center"/>
    </xf>
    <xf numFmtId="3" fontId="6" fillId="6" borderId="11" xfId="0" quotePrefix="1" applyNumberFormat="1" applyFont="1" applyFill="1" applyBorder="1" applyAlignment="1">
      <alignment horizontal="center" vertical="center"/>
    </xf>
    <xf numFmtId="1" fontId="6" fillId="6" borderId="26" xfId="0" applyNumberFormat="1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vertical="center"/>
    </xf>
    <xf numFmtId="3" fontId="6" fillId="6" borderId="16" xfId="0" quotePrefix="1" applyNumberFormat="1" applyFont="1" applyFill="1" applyBorder="1" applyAlignment="1">
      <alignment horizontal="center" vertical="center"/>
    </xf>
    <xf numFmtId="1" fontId="6" fillId="6" borderId="16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left"/>
    </xf>
    <xf numFmtId="0" fontId="2" fillId="6" borderId="8" xfId="0" applyFont="1" applyFill="1" applyBorder="1" applyAlignment="1">
      <alignment vertical="center"/>
    </xf>
    <xf numFmtId="0" fontId="0" fillId="0" borderId="0" xfId="0" applyFill="1"/>
    <xf numFmtId="0" fontId="3" fillId="0" borderId="0" xfId="0" applyFont="1" applyFill="1"/>
    <xf numFmtId="0" fontId="0" fillId="7" borderId="0" xfId="0" applyFill="1"/>
    <xf numFmtId="0" fontId="3" fillId="7" borderId="0" xfId="0" applyFont="1" applyFill="1"/>
    <xf numFmtId="4" fontId="6" fillId="7" borderId="11" xfId="0" quotePrefix="1" applyNumberFormat="1" applyFont="1" applyFill="1" applyBorder="1" applyAlignment="1">
      <alignment horizontal="center" vertical="center"/>
    </xf>
    <xf numFmtId="0" fontId="0" fillId="8" borderId="0" xfId="0" applyFill="1"/>
    <xf numFmtId="0" fontId="3" fillId="8" borderId="0" xfId="0" applyFont="1" applyFill="1"/>
    <xf numFmtId="3" fontId="6" fillId="8" borderId="11" xfId="0" quotePrefix="1" applyNumberFormat="1" applyFont="1" applyFill="1" applyBorder="1" applyAlignment="1">
      <alignment horizontal="center" vertical="center"/>
    </xf>
    <xf numFmtId="1" fontId="6" fillId="8" borderId="26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8" borderId="11" xfId="0" applyFont="1" applyFill="1" applyBorder="1" applyAlignment="1">
      <alignment vertical="center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7"/>
  <sheetViews>
    <sheetView tabSelected="1" view="pageBreakPreview" topLeftCell="A64" zoomScaleNormal="80" zoomScaleSheetLayoutView="100" workbookViewId="0">
      <selection activeCell="D86" sqref="D86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5" width="16.85546875" style="1" bestFit="1" customWidth="1"/>
    <col min="6" max="6" width="10.5703125" style="1" customWidth="1"/>
    <col min="7" max="7" width="14.5703125" style="1" customWidth="1"/>
    <col min="8" max="8" width="21.140625" style="1" customWidth="1"/>
  </cols>
  <sheetData>
    <row r="1" spans="1:8" s="22" customFormat="1" x14ac:dyDescent="0.25">
      <c r="A1" s="23"/>
      <c r="B1" s="141" t="s">
        <v>58</v>
      </c>
      <c r="C1" s="141"/>
      <c r="D1" s="141"/>
      <c r="E1" s="141"/>
      <c r="F1" s="141"/>
      <c r="G1" s="141"/>
      <c r="H1" s="141"/>
    </row>
    <row r="2" spans="1:8" ht="18" customHeight="1" thickBot="1" x14ac:dyDescent="0.3">
      <c r="B2" s="142" t="s">
        <v>56</v>
      </c>
      <c r="C2" s="142"/>
      <c r="D2" s="142"/>
      <c r="E2" s="142"/>
      <c r="F2" s="142"/>
      <c r="G2" s="142"/>
      <c r="H2" s="142"/>
    </row>
    <row r="3" spans="1:8" ht="18" customHeight="1" x14ac:dyDescent="0.25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25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25">
      <c r="B6" s="55">
        <v>1</v>
      </c>
      <c r="C6" s="56" t="s">
        <v>12</v>
      </c>
      <c r="D6" s="57" t="s">
        <v>13</v>
      </c>
      <c r="E6" s="56">
        <v>1</v>
      </c>
      <c r="F6" s="56" t="s">
        <v>10</v>
      </c>
      <c r="G6" s="58"/>
      <c r="H6" s="59"/>
    </row>
    <row r="7" spans="1:8" ht="18" customHeight="1" x14ac:dyDescent="0.25">
      <c r="B7" s="55">
        <f>B6+1</f>
        <v>2</v>
      </c>
      <c r="C7" s="60" t="s">
        <v>35</v>
      </c>
      <c r="D7" s="61" t="s">
        <v>11</v>
      </c>
      <c r="E7" s="60">
        <v>1</v>
      </c>
      <c r="F7" s="60" t="s">
        <v>10</v>
      </c>
      <c r="G7" s="58"/>
      <c r="H7" s="59"/>
    </row>
    <row r="8" spans="1:8" ht="18" customHeight="1" x14ac:dyDescent="0.25">
      <c r="B8" s="55">
        <f t="shared" ref="B8" si="0">B7+1</f>
        <v>3</v>
      </c>
      <c r="C8" s="60" t="s">
        <v>17</v>
      </c>
      <c r="D8" s="61" t="s">
        <v>18</v>
      </c>
      <c r="E8" s="60">
        <v>1</v>
      </c>
      <c r="F8" s="60" t="s">
        <v>10</v>
      </c>
      <c r="G8" s="58"/>
      <c r="H8" s="59"/>
    </row>
    <row r="9" spans="1:8" ht="18" customHeight="1" x14ac:dyDescent="0.25">
      <c r="B9" s="55">
        <f>B8+1</f>
        <v>4</v>
      </c>
      <c r="C9" s="60" t="s">
        <v>15</v>
      </c>
      <c r="D9" s="61" t="s">
        <v>16</v>
      </c>
      <c r="E9" s="60">
        <v>1</v>
      </c>
      <c r="F9" s="60" t="s">
        <v>10</v>
      </c>
      <c r="G9" s="58"/>
      <c r="H9" s="59"/>
    </row>
    <row r="10" spans="1:8" ht="18" customHeight="1" thickBot="1" x14ac:dyDescent="0.3">
      <c r="B10" s="62">
        <f>B9+1</f>
        <v>5</v>
      </c>
      <c r="C10" s="63">
        <v>624</v>
      </c>
      <c r="D10" s="64" t="s">
        <v>14</v>
      </c>
      <c r="E10" s="63">
        <v>1</v>
      </c>
      <c r="F10" s="63" t="s">
        <v>10</v>
      </c>
      <c r="G10" s="65"/>
      <c r="H10" s="66"/>
    </row>
    <row r="11" spans="1:8" ht="18" customHeight="1" thickBot="1" x14ac:dyDescent="0.3">
      <c r="B11" s="67"/>
      <c r="C11" s="67"/>
      <c r="D11" s="39"/>
      <c r="E11" s="40"/>
      <c r="F11" s="41" t="s">
        <v>28</v>
      </c>
      <c r="G11" s="42"/>
      <c r="H11" s="15"/>
    </row>
    <row r="12" spans="1:8" ht="18" customHeight="1" thickBot="1" x14ac:dyDescent="0.3">
      <c r="B12" s="37"/>
      <c r="C12" s="37"/>
      <c r="D12" s="37"/>
      <c r="E12" s="37"/>
      <c r="F12" s="37"/>
      <c r="G12" s="37"/>
      <c r="H12" s="37"/>
    </row>
    <row r="13" spans="1:8" ht="18" customHeight="1" x14ac:dyDescent="0.25">
      <c r="B13" s="68"/>
      <c r="C13" s="69"/>
      <c r="D13" s="124" t="str">
        <f>"STRUCTURES (Ref. Nos. "&amp;B14&amp;" - "&amp;B103&amp;")"</f>
        <v>STRUCTURES (Ref. Nos. 6 - 95)</v>
      </c>
      <c r="E13" s="69"/>
      <c r="F13" s="69"/>
      <c r="G13" s="69"/>
      <c r="H13" s="70"/>
    </row>
    <row r="14" spans="1:8" ht="18" customHeight="1" x14ac:dyDescent="0.25">
      <c r="B14" s="55">
        <f>B10+1</f>
        <v>6</v>
      </c>
      <c r="C14" s="72">
        <v>201</v>
      </c>
      <c r="D14" s="61" t="s">
        <v>59</v>
      </c>
      <c r="E14" s="73">
        <v>1</v>
      </c>
      <c r="F14" s="56" t="s">
        <v>10</v>
      </c>
      <c r="G14" s="58"/>
      <c r="H14" s="59"/>
    </row>
    <row r="15" spans="1:8" s="22" customFormat="1" ht="18" customHeight="1" x14ac:dyDescent="0.25">
      <c r="A15" s="23"/>
      <c r="B15" s="55">
        <f>B14+1</f>
        <v>7</v>
      </c>
      <c r="C15" s="72">
        <v>202</v>
      </c>
      <c r="D15" s="61" t="s">
        <v>42</v>
      </c>
      <c r="E15" s="73">
        <v>225</v>
      </c>
      <c r="F15" s="74" t="s">
        <v>54</v>
      </c>
      <c r="G15" s="58"/>
      <c r="H15" s="59"/>
    </row>
    <row r="16" spans="1:8" s="22" customFormat="1" ht="18" customHeight="1" x14ac:dyDescent="0.25">
      <c r="A16" s="23"/>
      <c r="B16" s="55">
        <f>B15+1</f>
        <v>8</v>
      </c>
      <c r="C16" s="72">
        <v>202</v>
      </c>
      <c r="D16" s="61" t="s">
        <v>125</v>
      </c>
      <c r="E16" s="73">
        <v>50</v>
      </c>
      <c r="F16" s="74" t="s">
        <v>54</v>
      </c>
      <c r="G16" s="58"/>
      <c r="H16" s="59"/>
    </row>
    <row r="17" spans="1:8" s="22" customFormat="1" ht="18" customHeight="1" x14ac:dyDescent="0.25">
      <c r="A17" s="23"/>
      <c r="B17" s="55">
        <f t="shared" ref="B17:B24" si="1">B16+1</f>
        <v>9</v>
      </c>
      <c r="C17" s="72">
        <v>202</v>
      </c>
      <c r="D17" s="61" t="s">
        <v>43</v>
      </c>
      <c r="E17" s="73">
        <v>8</v>
      </c>
      <c r="F17" s="75" t="s">
        <v>29</v>
      </c>
      <c r="G17" s="58"/>
      <c r="H17" s="59"/>
    </row>
    <row r="18" spans="1:8" s="22" customFormat="1" ht="18" customHeight="1" x14ac:dyDescent="0.25">
      <c r="A18" s="23"/>
      <c r="B18" s="55">
        <f t="shared" si="1"/>
        <v>10</v>
      </c>
      <c r="C18" s="72">
        <v>202</v>
      </c>
      <c r="D18" s="61" t="s">
        <v>60</v>
      </c>
      <c r="E18" s="73">
        <v>582</v>
      </c>
      <c r="F18" s="75" t="s">
        <v>22</v>
      </c>
      <c r="G18" s="58"/>
      <c r="H18" s="59"/>
    </row>
    <row r="19" spans="1:8" s="22" customFormat="1" ht="18" customHeight="1" x14ac:dyDescent="0.25">
      <c r="A19" s="23"/>
      <c r="B19" s="55">
        <f t="shared" si="1"/>
        <v>11</v>
      </c>
      <c r="C19" s="72">
        <v>202</v>
      </c>
      <c r="D19" s="61" t="s">
        <v>61</v>
      </c>
      <c r="E19" s="73">
        <v>80</v>
      </c>
      <c r="F19" s="75" t="s">
        <v>54</v>
      </c>
      <c r="G19" s="58"/>
      <c r="H19" s="59"/>
    </row>
    <row r="20" spans="1:8" s="22" customFormat="1" ht="18" customHeight="1" x14ac:dyDescent="0.25">
      <c r="A20" s="23"/>
      <c r="B20" s="55">
        <f t="shared" ref="B20:B22" si="2">B19+1</f>
        <v>12</v>
      </c>
      <c r="C20" s="72">
        <v>202</v>
      </c>
      <c r="D20" s="61" t="s">
        <v>126</v>
      </c>
      <c r="E20" s="73">
        <v>125</v>
      </c>
      <c r="F20" s="75" t="s">
        <v>54</v>
      </c>
      <c r="G20" s="58"/>
      <c r="H20" s="59"/>
    </row>
    <row r="21" spans="1:8" s="22" customFormat="1" ht="18" customHeight="1" x14ac:dyDescent="0.25">
      <c r="A21" s="23"/>
      <c r="B21" s="55">
        <f t="shared" si="2"/>
        <v>13</v>
      </c>
      <c r="C21" s="72">
        <v>202</v>
      </c>
      <c r="D21" s="61" t="s">
        <v>62</v>
      </c>
      <c r="E21" s="73">
        <v>495</v>
      </c>
      <c r="F21" s="75" t="s">
        <v>54</v>
      </c>
      <c r="G21" s="58"/>
      <c r="H21" s="59"/>
    </row>
    <row r="22" spans="1:8" s="22" customFormat="1" ht="18" customHeight="1" x14ac:dyDescent="0.25">
      <c r="A22" s="23"/>
      <c r="B22" s="55">
        <f t="shared" si="2"/>
        <v>14</v>
      </c>
      <c r="C22" s="60" t="s">
        <v>26</v>
      </c>
      <c r="D22" s="61" t="s">
        <v>25</v>
      </c>
      <c r="E22" s="73">
        <v>1</v>
      </c>
      <c r="F22" s="60" t="s">
        <v>10</v>
      </c>
      <c r="G22" s="58"/>
      <c r="H22" s="59"/>
    </row>
    <row r="23" spans="1:8" s="22" customFormat="1" ht="18" customHeight="1" x14ac:dyDescent="0.25">
      <c r="A23" s="23"/>
      <c r="B23" s="55">
        <f t="shared" si="1"/>
        <v>15</v>
      </c>
      <c r="C23" s="72">
        <v>203</v>
      </c>
      <c r="D23" s="85" t="s">
        <v>136</v>
      </c>
      <c r="E23" s="86">
        <v>24418</v>
      </c>
      <c r="F23" s="75" t="s">
        <v>24</v>
      </c>
      <c r="G23" s="58"/>
      <c r="H23" s="59"/>
    </row>
    <row r="24" spans="1:8" s="22" customFormat="1" ht="18" customHeight="1" x14ac:dyDescent="0.25">
      <c r="A24" s="23"/>
      <c r="B24" s="55">
        <f t="shared" si="1"/>
        <v>16</v>
      </c>
      <c r="C24" s="72">
        <v>203</v>
      </c>
      <c r="D24" s="61" t="s">
        <v>63</v>
      </c>
      <c r="E24" s="86">
        <v>712</v>
      </c>
      <c r="F24" s="75" t="s">
        <v>24</v>
      </c>
      <c r="G24" s="58"/>
      <c r="H24" s="59"/>
    </row>
    <row r="25" spans="1:8" s="22" customFormat="1" ht="18" customHeight="1" x14ac:dyDescent="0.25">
      <c r="A25" s="23"/>
      <c r="B25" s="55">
        <f t="shared" ref="B25:B96" si="3">B24+1</f>
        <v>17</v>
      </c>
      <c r="C25" s="72">
        <v>203</v>
      </c>
      <c r="D25" s="61" t="s">
        <v>64</v>
      </c>
      <c r="E25" s="73">
        <v>1088</v>
      </c>
      <c r="F25" s="75" t="s">
        <v>24</v>
      </c>
      <c r="G25" s="58"/>
      <c r="H25" s="59"/>
    </row>
    <row r="26" spans="1:8" ht="18" customHeight="1" x14ac:dyDescent="0.25">
      <c r="B26" s="87">
        <f t="shared" si="3"/>
        <v>18</v>
      </c>
      <c r="C26" s="88">
        <v>203</v>
      </c>
      <c r="D26" s="89" t="s">
        <v>65</v>
      </c>
      <c r="E26" s="90">
        <v>666.66600000000005</v>
      </c>
      <c r="F26" s="91" t="s">
        <v>24</v>
      </c>
      <c r="G26" s="58"/>
      <c r="H26" s="59"/>
    </row>
    <row r="27" spans="1:8" ht="18" customHeight="1" x14ac:dyDescent="0.25">
      <c r="B27" s="55">
        <f t="shared" si="3"/>
        <v>19</v>
      </c>
      <c r="C27" s="72">
        <v>204</v>
      </c>
      <c r="D27" s="61" t="s">
        <v>66</v>
      </c>
      <c r="E27" s="86">
        <v>6518</v>
      </c>
      <c r="F27" s="75" t="s">
        <v>22</v>
      </c>
      <c r="G27" s="58"/>
      <c r="H27" s="59"/>
    </row>
    <row r="28" spans="1:8" ht="18" customHeight="1" x14ac:dyDescent="0.25">
      <c r="B28" s="55">
        <f t="shared" si="3"/>
        <v>20</v>
      </c>
      <c r="C28" s="72">
        <v>204</v>
      </c>
      <c r="D28" s="61" t="s">
        <v>67</v>
      </c>
      <c r="E28" s="73">
        <v>9</v>
      </c>
      <c r="F28" s="75" t="s">
        <v>68</v>
      </c>
      <c r="G28" s="58"/>
      <c r="H28" s="59"/>
    </row>
    <row r="29" spans="1:8" ht="18" customHeight="1" x14ac:dyDescent="0.25">
      <c r="B29" s="55">
        <f t="shared" si="3"/>
        <v>21</v>
      </c>
      <c r="C29" s="72">
        <v>254</v>
      </c>
      <c r="D29" s="61" t="s">
        <v>69</v>
      </c>
      <c r="E29" s="73">
        <v>2951</v>
      </c>
      <c r="F29" s="75" t="s">
        <v>22</v>
      </c>
      <c r="G29" s="58"/>
      <c r="H29" s="59"/>
    </row>
    <row r="30" spans="1:8" ht="18" customHeight="1" x14ac:dyDescent="0.25">
      <c r="B30" s="55">
        <f t="shared" si="3"/>
        <v>22</v>
      </c>
      <c r="C30" s="72" t="s">
        <v>70</v>
      </c>
      <c r="D30" s="61" t="s">
        <v>71</v>
      </c>
      <c r="E30" s="73">
        <v>1936</v>
      </c>
      <c r="F30" s="75" t="s">
        <v>24</v>
      </c>
      <c r="G30" s="58"/>
      <c r="H30" s="59"/>
    </row>
    <row r="31" spans="1:8" s="22" customFormat="1" ht="18" customHeight="1" x14ac:dyDescent="0.25">
      <c r="A31" s="23"/>
      <c r="B31" s="55">
        <f t="shared" si="3"/>
        <v>23</v>
      </c>
      <c r="C31" s="72" t="s">
        <v>72</v>
      </c>
      <c r="D31" s="61" t="s">
        <v>73</v>
      </c>
      <c r="E31" s="86">
        <v>1748</v>
      </c>
      <c r="F31" s="75" t="s">
        <v>24</v>
      </c>
      <c r="G31" s="58"/>
      <c r="H31" s="59"/>
    </row>
    <row r="32" spans="1:8" ht="18" customHeight="1" x14ac:dyDescent="0.25">
      <c r="B32" s="55">
        <f>B31+1</f>
        <v>24</v>
      </c>
      <c r="C32" s="72">
        <v>407</v>
      </c>
      <c r="D32" s="61" t="s">
        <v>74</v>
      </c>
      <c r="E32" s="73">
        <v>2117</v>
      </c>
      <c r="F32" s="75" t="s">
        <v>44</v>
      </c>
      <c r="G32" s="58"/>
      <c r="H32" s="59"/>
    </row>
    <row r="33" spans="1:8" s="22" customFormat="1" ht="18" customHeight="1" x14ac:dyDescent="0.25">
      <c r="A33" s="23"/>
      <c r="B33" s="55">
        <f t="shared" si="3"/>
        <v>25</v>
      </c>
      <c r="C33" s="72">
        <v>441</v>
      </c>
      <c r="D33" s="61" t="s">
        <v>127</v>
      </c>
      <c r="E33" s="73">
        <v>8</v>
      </c>
      <c r="F33" s="75" t="s">
        <v>24</v>
      </c>
      <c r="G33" s="58"/>
      <c r="H33" s="59"/>
    </row>
    <row r="34" spans="1:8" ht="18" customHeight="1" x14ac:dyDescent="0.25">
      <c r="B34" s="55">
        <f t="shared" si="3"/>
        <v>26</v>
      </c>
      <c r="C34" s="92" t="s">
        <v>138</v>
      </c>
      <c r="D34" s="93" t="s">
        <v>145</v>
      </c>
      <c r="E34" s="73">
        <v>406</v>
      </c>
      <c r="F34" s="75" t="s">
        <v>24</v>
      </c>
      <c r="G34" s="58"/>
      <c r="H34" s="59"/>
    </row>
    <row r="35" spans="1:8" ht="18" customHeight="1" x14ac:dyDescent="0.25">
      <c r="B35" s="55">
        <f t="shared" si="3"/>
        <v>27</v>
      </c>
      <c r="C35" s="92" t="s">
        <v>139</v>
      </c>
      <c r="D35" s="93" t="s">
        <v>140</v>
      </c>
      <c r="E35" s="73">
        <v>290</v>
      </c>
      <c r="F35" s="75" t="s">
        <v>24</v>
      </c>
      <c r="G35" s="58"/>
      <c r="H35" s="59"/>
    </row>
    <row r="36" spans="1:8" ht="18" customHeight="1" x14ac:dyDescent="0.25">
      <c r="B36" s="55">
        <f t="shared" si="3"/>
        <v>28</v>
      </c>
      <c r="C36" s="72" t="s">
        <v>75</v>
      </c>
      <c r="D36" s="61" t="s">
        <v>76</v>
      </c>
      <c r="E36" s="73">
        <v>100</v>
      </c>
      <c r="F36" s="75" t="s">
        <v>22</v>
      </c>
      <c r="G36" s="58"/>
      <c r="H36" s="59"/>
    </row>
    <row r="37" spans="1:8" s="22" customFormat="1" ht="18" customHeight="1" x14ac:dyDescent="0.25">
      <c r="A37" s="23"/>
      <c r="B37" s="55">
        <f t="shared" si="3"/>
        <v>29</v>
      </c>
      <c r="C37" s="60">
        <v>503</v>
      </c>
      <c r="D37" s="61" t="s">
        <v>113</v>
      </c>
      <c r="E37" s="73">
        <v>1</v>
      </c>
      <c r="F37" s="60" t="s">
        <v>10</v>
      </c>
      <c r="G37" s="58"/>
      <c r="H37" s="59"/>
    </row>
    <row r="38" spans="1:8" s="22" customFormat="1" ht="18" customHeight="1" x14ac:dyDescent="0.25">
      <c r="A38" s="23"/>
      <c r="B38" s="55">
        <f t="shared" si="3"/>
        <v>30</v>
      </c>
      <c r="C38" s="60" t="s">
        <v>19</v>
      </c>
      <c r="D38" s="61" t="s">
        <v>21</v>
      </c>
      <c r="E38" s="73">
        <v>132237</v>
      </c>
      <c r="F38" s="74" t="s">
        <v>55</v>
      </c>
      <c r="G38" s="58"/>
      <c r="H38" s="59"/>
    </row>
    <row r="39" spans="1:8" s="22" customFormat="1" ht="18" customHeight="1" x14ac:dyDescent="0.25">
      <c r="A39" s="23"/>
      <c r="B39" s="55">
        <f t="shared" si="3"/>
        <v>31</v>
      </c>
      <c r="C39" s="96" t="s">
        <v>112</v>
      </c>
      <c r="D39" s="94" t="s">
        <v>142</v>
      </c>
      <c r="E39" s="95">
        <v>94</v>
      </c>
      <c r="F39" s="74" t="s">
        <v>24</v>
      </c>
      <c r="G39" s="58"/>
      <c r="H39" s="59"/>
    </row>
    <row r="40" spans="1:8" s="22" customFormat="1" ht="18" customHeight="1" x14ac:dyDescent="0.25">
      <c r="A40" s="23"/>
      <c r="B40" s="55">
        <f t="shared" si="3"/>
        <v>32</v>
      </c>
      <c r="C40" s="60" t="s">
        <v>112</v>
      </c>
      <c r="D40" s="61" t="s">
        <v>114</v>
      </c>
      <c r="E40" s="73">
        <v>350</v>
      </c>
      <c r="F40" s="74" t="s">
        <v>24</v>
      </c>
      <c r="G40" s="58"/>
      <c r="H40" s="59"/>
    </row>
    <row r="41" spans="1:8" s="22" customFormat="1" ht="18" customHeight="1" x14ac:dyDescent="0.25">
      <c r="A41" s="23"/>
      <c r="B41" s="55">
        <f t="shared" si="3"/>
        <v>33</v>
      </c>
      <c r="C41" s="60" t="s">
        <v>112</v>
      </c>
      <c r="D41" s="61" t="s">
        <v>38</v>
      </c>
      <c r="E41" s="73">
        <v>75</v>
      </c>
      <c r="F41" s="74" t="s">
        <v>24</v>
      </c>
      <c r="G41" s="58"/>
      <c r="H41" s="59"/>
    </row>
    <row r="42" spans="1:8" s="22" customFormat="1" ht="18" customHeight="1" x14ac:dyDescent="0.25">
      <c r="A42" s="23"/>
      <c r="B42" s="55">
        <f t="shared" si="3"/>
        <v>34</v>
      </c>
      <c r="C42" s="60" t="s">
        <v>112</v>
      </c>
      <c r="D42" s="61" t="s">
        <v>115</v>
      </c>
      <c r="E42" s="73">
        <v>12</v>
      </c>
      <c r="F42" s="74" t="s">
        <v>24</v>
      </c>
      <c r="G42" s="58"/>
      <c r="H42" s="59"/>
    </row>
    <row r="43" spans="1:8" s="22" customFormat="1" ht="18" customHeight="1" x14ac:dyDescent="0.25">
      <c r="A43" s="23"/>
      <c r="B43" s="87">
        <f t="shared" si="3"/>
        <v>35</v>
      </c>
      <c r="C43" s="97">
        <v>516</v>
      </c>
      <c r="D43" s="89" t="s">
        <v>116</v>
      </c>
      <c r="E43" s="90">
        <v>36</v>
      </c>
      <c r="F43" s="98" t="s">
        <v>29</v>
      </c>
      <c r="G43" s="58"/>
      <c r="H43" s="59"/>
    </row>
    <row r="44" spans="1:8" s="22" customFormat="1" ht="18" customHeight="1" x14ac:dyDescent="0.25">
      <c r="A44" s="23"/>
      <c r="B44" s="55">
        <f t="shared" si="3"/>
        <v>36</v>
      </c>
      <c r="C44" s="60">
        <v>516</v>
      </c>
      <c r="D44" s="61" t="s">
        <v>117</v>
      </c>
      <c r="E44" s="86">
        <v>20</v>
      </c>
      <c r="F44" s="74" t="s">
        <v>29</v>
      </c>
      <c r="G44" s="58"/>
      <c r="H44" s="59"/>
    </row>
    <row r="45" spans="1:8" s="22" customFormat="1" ht="18" customHeight="1" x14ac:dyDescent="0.25">
      <c r="A45" s="23"/>
      <c r="B45" s="55">
        <f t="shared" si="3"/>
        <v>37</v>
      </c>
      <c r="C45" s="60" t="s">
        <v>50</v>
      </c>
      <c r="D45" s="61" t="s">
        <v>51</v>
      </c>
      <c r="E45" s="73">
        <v>40</v>
      </c>
      <c r="F45" s="74" t="s">
        <v>54</v>
      </c>
      <c r="G45" s="58"/>
      <c r="H45" s="59"/>
    </row>
    <row r="46" spans="1:8" s="22" customFormat="1" ht="18" customHeight="1" x14ac:dyDescent="0.25">
      <c r="A46" s="23"/>
      <c r="B46" s="55">
        <f t="shared" si="3"/>
        <v>38</v>
      </c>
      <c r="C46" s="60" t="s">
        <v>52</v>
      </c>
      <c r="D46" s="61" t="s">
        <v>53</v>
      </c>
      <c r="E46" s="73">
        <v>942</v>
      </c>
      <c r="F46" s="74" t="s">
        <v>54</v>
      </c>
      <c r="G46" s="58"/>
      <c r="H46" s="59"/>
    </row>
    <row r="47" spans="1:8" s="22" customFormat="1" ht="18" customHeight="1" x14ac:dyDescent="0.25">
      <c r="A47" s="23"/>
      <c r="B47" s="55">
        <f t="shared" si="3"/>
        <v>39</v>
      </c>
      <c r="C47" s="60" t="s">
        <v>31</v>
      </c>
      <c r="D47" s="61" t="s">
        <v>48</v>
      </c>
      <c r="E47" s="73">
        <v>18</v>
      </c>
      <c r="F47" s="74" t="s">
        <v>29</v>
      </c>
      <c r="G47" s="58"/>
      <c r="H47" s="59"/>
    </row>
    <row r="48" spans="1:8" s="22" customFormat="1" ht="18" customHeight="1" x14ac:dyDescent="0.25">
      <c r="A48" s="23"/>
      <c r="B48" s="55">
        <f t="shared" si="3"/>
        <v>40</v>
      </c>
      <c r="C48" s="60" t="s">
        <v>32</v>
      </c>
      <c r="D48" s="61" t="s">
        <v>49</v>
      </c>
      <c r="E48" s="73">
        <v>18</v>
      </c>
      <c r="F48" s="74" t="s">
        <v>29</v>
      </c>
      <c r="G48" s="58"/>
      <c r="H48" s="59"/>
    </row>
    <row r="49" spans="1:16" s="22" customFormat="1" ht="18" customHeight="1" x14ac:dyDescent="0.25">
      <c r="A49" s="23"/>
      <c r="B49" s="87">
        <f t="shared" si="3"/>
        <v>41</v>
      </c>
      <c r="C49" s="97">
        <v>518</v>
      </c>
      <c r="D49" s="89" t="s">
        <v>118</v>
      </c>
      <c r="E49" s="90">
        <v>52.962962962962962</v>
      </c>
      <c r="F49" s="98" t="s">
        <v>24</v>
      </c>
      <c r="G49" s="58"/>
      <c r="H49" s="59"/>
    </row>
    <row r="50" spans="1:16" s="22" customFormat="1" ht="18" customHeight="1" x14ac:dyDescent="0.25">
      <c r="A50" s="23"/>
      <c r="B50" s="87">
        <f t="shared" si="3"/>
        <v>42</v>
      </c>
      <c r="C50" s="97">
        <v>518</v>
      </c>
      <c r="D50" s="89" t="s">
        <v>119</v>
      </c>
      <c r="E50" s="90">
        <v>260</v>
      </c>
      <c r="F50" s="98" t="s">
        <v>54</v>
      </c>
      <c r="G50" s="58"/>
      <c r="H50" s="59"/>
    </row>
    <row r="51" spans="1:16" s="22" customFormat="1" ht="18" customHeight="1" x14ac:dyDescent="0.25">
      <c r="A51" s="23"/>
      <c r="B51" s="87">
        <f t="shared" si="3"/>
        <v>43</v>
      </c>
      <c r="C51" s="97">
        <v>518</v>
      </c>
      <c r="D51" s="89" t="s">
        <v>120</v>
      </c>
      <c r="E51" s="90">
        <v>60</v>
      </c>
      <c r="F51" s="98" t="s">
        <v>54</v>
      </c>
      <c r="G51" s="58"/>
      <c r="H51" s="59"/>
    </row>
    <row r="52" spans="1:16" s="22" customFormat="1" ht="18" customHeight="1" x14ac:dyDescent="0.25">
      <c r="A52" s="23"/>
      <c r="B52" s="55">
        <f t="shared" si="3"/>
        <v>44</v>
      </c>
      <c r="C52" s="60" t="s">
        <v>27</v>
      </c>
      <c r="D52" s="61" t="s">
        <v>33</v>
      </c>
      <c r="E52" s="73">
        <v>80</v>
      </c>
      <c r="F52" s="74" t="s">
        <v>23</v>
      </c>
      <c r="G52" s="58"/>
      <c r="H52" s="59"/>
    </row>
    <row r="53" spans="1:16" s="22" customFormat="1" ht="18" customHeight="1" x14ac:dyDescent="0.25">
      <c r="A53" s="23"/>
      <c r="B53" s="55">
        <f t="shared" si="3"/>
        <v>45</v>
      </c>
      <c r="C53" s="60">
        <v>526</v>
      </c>
      <c r="D53" s="61" t="s">
        <v>121</v>
      </c>
      <c r="E53" s="73">
        <v>433</v>
      </c>
      <c r="F53" s="74" t="s">
        <v>22</v>
      </c>
      <c r="G53" s="58"/>
      <c r="H53" s="59"/>
    </row>
    <row r="54" spans="1:16" s="22" customFormat="1" ht="18" customHeight="1" x14ac:dyDescent="0.25">
      <c r="A54" s="23"/>
      <c r="B54" s="55">
        <f t="shared" si="3"/>
        <v>46</v>
      </c>
      <c r="C54" s="60" t="s">
        <v>30</v>
      </c>
      <c r="D54" s="61" t="s">
        <v>36</v>
      </c>
      <c r="E54" s="73">
        <v>1</v>
      </c>
      <c r="F54" s="60" t="s">
        <v>10</v>
      </c>
      <c r="G54" s="58"/>
      <c r="H54" s="59"/>
    </row>
    <row r="55" spans="1:16" s="22" customFormat="1" ht="18" customHeight="1" x14ac:dyDescent="0.25">
      <c r="A55" s="23"/>
      <c r="B55" s="55">
        <f t="shared" si="3"/>
        <v>47</v>
      </c>
      <c r="C55" s="60" t="s">
        <v>39</v>
      </c>
      <c r="D55" s="61" t="s">
        <v>40</v>
      </c>
      <c r="E55" s="73">
        <v>132</v>
      </c>
      <c r="F55" s="74" t="s">
        <v>54</v>
      </c>
      <c r="G55" s="58"/>
      <c r="H55" s="59"/>
    </row>
    <row r="56" spans="1:16" s="22" customFormat="1" ht="18" customHeight="1" x14ac:dyDescent="0.25">
      <c r="A56" s="23"/>
      <c r="B56" s="55">
        <f t="shared" si="3"/>
        <v>48</v>
      </c>
      <c r="C56" s="60" t="s">
        <v>41</v>
      </c>
      <c r="D56" s="61" t="s">
        <v>122</v>
      </c>
      <c r="E56" s="73">
        <v>132</v>
      </c>
      <c r="F56" s="74" t="s">
        <v>54</v>
      </c>
      <c r="G56" s="58"/>
      <c r="H56" s="59"/>
    </row>
    <row r="57" spans="1:16" s="22" customFormat="1" ht="18" customHeight="1" x14ac:dyDescent="0.25">
      <c r="A57" s="23"/>
      <c r="B57" s="55">
        <f t="shared" si="3"/>
        <v>49</v>
      </c>
      <c r="C57" s="60" t="s">
        <v>20</v>
      </c>
      <c r="D57" s="61" t="s">
        <v>123</v>
      </c>
      <c r="E57" s="73">
        <v>2082</v>
      </c>
      <c r="F57" s="74" t="s">
        <v>22</v>
      </c>
      <c r="G57" s="58"/>
      <c r="H57" s="59"/>
    </row>
    <row r="58" spans="1:16" s="22" customFormat="1" ht="18" customHeight="1" x14ac:dyDescent="0.25">
      <c r="A58" s="23"/>
      <c r="B58" s="55">
        <f t="shared" si="3"/>
        <v>50</v>
      </c>
      <c r="C58" s="60" t="s">
        <v>20</v>
      </c>
      <c r="D58" s="61" t="s">
        <v>34</v>
      </c>
      <c r="E58" s="73">
        <v>938</v>
      </c>
      <c r="F58" s="74" t="s">
        <v>22</v>
      </c>
      <c r="G58" s="58"/>
      <c r="H58" s="59"/>
    </row>
    <row r="59" spans="1:16" ht="18" customHeight="1" x14ac:dyDescent="0.25">
      <c r="B59" s="55">
        <f t="shared" si="3"/>
        <v>51</v>
      </c>
      <c r="C59" s="72" t="s">
        <v>77</v>
      </c>
      <c r="D59" s="61" t="s">
        <v>78</v>
      </c>
      <c r="E59" s="73">
        <v>1400</v>
      </c>
      <c r="F59" s="75" t="s">
        <v>54</v>
      </c>
      <c r="G59" s="58"/>
      <c r="H59" s="59"/>
    </row>
    <row r="60" spans="1:16" ht="18" customHeight="1" x14ac:dyDescent="0.25">
      <c r="B60" s="55">
        <f t="shared" si="3"/>
        <v>52</v>
      </c>
      <c r="C60" s="72" t="s">
        <v>77</v>
      </c>
      <c r="D60" s="61" t="s">
        <v>79</v>
      </c>
      <c r="E60" s="73">
        <v>3500</v>
      </c>
      <c r="F60" s="75" t="s">
        <v>54</v>
      </c>
      <c r="G60" s="58"/>
      <c r="H60" s="59"/>
      <c r="J60" s="22"/>
      <c r="K60" s="22"/>
      <c r="L60" s="22"/>
      <c r="M60" s="22"/>
      <c r="N60" s="22"/>
      <c r="O60" s="22"/>
      <c r="P60" s="22"/>
    </row>
    <row r="61" spans="1:16" s="22" customFormat="1" ht="18" customHeight="1" x14ac:dyDescent="0.25">
      <c r="A61" s="23"/>
      <c r="B61" s="55">
        <f t="shared" si="3"/>
        <v>53</v>
      </c>
      <c r="C61" s="72">
        <v>606</v>
      </c>
      <c r="D61" s="61" t="s">
        <v>128</v>
      </c>
      <c r="E61" s="73">
        <v>50</v>
      </c>
      <c r="F61" s="75" t="s">
        <v>54</v>
      </c>
      <c r="G61" s="58"/>
      <c r="H61" s="59"/>
    </row>
    <row r="62" spans="1:16" ht="18" customHeight="1" x14ac:dyDescent="0.25">
      <c r="B62" s="55">
        <f t="shared" si="3"/>
        <v>54</v>
      </c>
      <c r="C62" s="72">
        <v>606</v>
      </c>
      <c r="D62" s="61" t="s">
        <v>80</v>
      </c>
      <c r="E62" s="73">
        <v>525</v>
      </c>
      <c r="F62" s="75" t="s">
        <v>54</v>
      </c>
      <c r="G62" s="58"/>
      <c r="H62" s="59"/>
    </row>
    <row r="63" spans="1:16" ht="18" customHeight="1" x14ac:dyDescent="0.25">
      <c r="B63" s="55">
        <f t="shared" si="3"/>
        <v>55</v>
      </c>
      <c r="C63" s="72">
        <v>606</v>
      </c>
      <c r="D63" s="61" t="s">
        <v>81</v>
      </c>
      <c r="E63" s="73">
        <v>125</v>
      </c>
      <c r="F63" s="75" t="s">
        <v>54</v>
      </c>
      <c r="G63" s="58"/>
      <c r="H63" s="59"/>
    </row>
    <row r="64" spans="1:16" s="22" customFormat="1" ht="18" customHeight="1" x14ac:dyDescent="0.25">
      <c r="A64" s="23"/>
      <c r="B64" s="55">
        <f t="shared" si="3"/>
        <v>56</v>
      </c>
      <c r="C64" s="72">
        <v>606</v>
      </c>
      <c r="D64" s="61" t="s">
        <v>82</v>
      </c>
      <c r="E64" s="73">
        <v>2</v>
      </c>
      <c r="F64" s="75" t="s">
        <v>29</v>
      </c>
      <c r="G64" s="58"/>
      <c r="H64" s="59"/>
    </row>
    <row r="65" spans="1:8" s="22" customFormat="1" ht="18" customHeight="1" x14ac:dyDescent="0.25">
      <c r="A65" s="23"/>
      <c r="B65" s="55">
        <f t="shared" si="3"/>
        <v>57</v>
      </c>
      <c r="C65" s="72">
        <v>606</v>
      </c>
      <c r="D65" s="61" t="s">
        <v>83</v>
      </c>
      <c r="E65" s="73">
        <v>2</v>
      </c>
      <c r="F65" s="75" t="s">
        <v>29</v>
      </c>
      <c r="G65" s="58"/>
      <c r="H65" s="59"/>
    </row>
    <row r="66" spans="1:8" s="22" customFormat="1" ht="18" customHeight="1" x14ac:dyDescent="0.25">
      <c r="A66" s="23"/>
      <c r="B66" s="55">
        <f t="shared" si="3"/>
        <v>58</v>
      </c>
      <c r="C66" s="72">
        <v>607</v>
      </c>
      <c r="D66" s="61" t="s">
        <v>84</v>
      </c>
      <c r="E66" s="73">
        <v>360</v>
      </c>
      <c r="F66" s="75" t="s">
        <v>54</v>
      </c>
      <c r="G66" s="58"/>
      <c r="H66" s="59"/>
    </row>
    <row r="67" spans="1:8" s="22" customFormat="1" ht="18" customHeight="1" x14ac:dyDescent="0.25">
      <c r="A67" s="23"/>
      <c r="B67" s="55">
        <f t="shared" si="3"/>
        <v>59</v>
      </c>
      <c r="C67" s="72">
        <v>609</v>
      </c>
      <c r="D67" s="61" t="s">
        <v>129</v>
      </c>
      <c r="E67" s="73">
        <v>825</v>
      </c>
      <c r="F67" s="75" t="s">
        <v>54</v>
      </c>
      <c r="G67" s="58"/>
      <c r="H67" s="59"/>
    </row>
    <row r="68" spans="1:8" s="22" customFormat="1" ht="18" customHeight="1" x14ac:dyDescent="0.25">
      <c r="A68" s="23"/>
      <c r="B68" s="55">
        <f t="shared" si="3"/>
        <v>60</v>
      </c>
      <c r="C68" s="72" t="s">
        <v>85</v>
      </c>
      <c r="D68" s="61" t="s">
        <v>86</v>
      </c>
      <c r="E68" s="73">
        <v>100</v>
      </c>
      <c r="F68" s="75" t="s">
        <v>54</v>
      </c>
      <c r="G68" s="58"/>
      <c r="H68" s="59"/>
    </row>
    <row r="69" spans="1:8" s="22" customFormat="1" ht="18" customHeight="1" x14ac:dyDescent="0.25">
      <c r="A69" s="23"/>
      <c r="B69" s="55">
        <f t="shared" si="3"/>
        <v>61</v>
      </c>
      <c r="C69" s="72" t="s">
        <v>85</v>
      </c>
      <c r="D69" s="61" t="s">
        <v>87</v>
      </c>
      <c r="E69" s="73">
        <v>5</v>
      </c>
      <c r="F69" s="75" t="s">
        <v>29</v>
      </c>
      <c r="G69" s="58"/>
      <c r="H69" s="59"/>
    </row>
    <row r="70" spans="1:8" s="22" customFormat="1" ht="18" customHeight="1" x14ac:dyDescent="0.25">
      <c r="A70" s="23"/>
      <c r="B70" s="87">
        <f t="shared" si="3"/>
        <v>62</v>
      </c>
      <c r="C70" s="88">
        <v>614</v>
      </c>
      <c r="D70" s="89" t="s">
        <v>88</v>
      </c>
      <c r="E70" s="90">
        <v>1</v>
      </c>
      <c r="F70" s="97" t="s">
        <v>10</v>
      </c>
      <c r="G70" s="58"/>
      <c r="H70" s="59"/>
    </row>
    <row r="71" spans="1:8" s="22" customFormat="1" ht="18" customHeight="1" x14ac:dyDescent="0.25">
      <c r="A71" s="23"/>
      <c r="B71" s="55">
        <f t="shared" si="3"/>
        <v>63</v>
      </c>
      <c r="C71" s="60">
        <v>614</v>
      </c>
      <c r="D71" s="61" t="s">
        <v>89</v>
      </c>
      <c r="E71" s="73">
        <v>5</v>
      </c>
      <c r="F71" s="74" t="s">
        <v>29</v>
      </c>
      <c r="G71" s="58"/>
      <c r="H71" s="59"/>
    </row>
    <row r="72" spans="1:8" s="22" customFormat="1" ht="18" customHeight="1" x14ac:dyDescent="0.25">
      <c r="A72" s="23"/>
      <c r="B72" s="55">
        <f t="shared" si="3"/>
        <v>64</v>
      </c>
      <c r="C72" s="60">
        <v>614</v>
      </c>
      <c r="D72" s="61" t="s">
        <v>90</v>
      </c>
      <c r="E72" s="73">
        <v>5</v>
      </c>
      <c r="F72" s="74" t="s">
        <v>29</v>
      </c>
      <c r="G72" s="58"/>
      <c r="H72" s="59"/>
    </row>
    <row r="73" spans="1:8" s="22" customFormat="1" ht="18" customHeight="1" x14ac:dyDescent="0.25">
      <c r="A73" s="23"/>
      <c r="B73" s="55">
        <f t="shared" si="3"/>
        <v>65</v>
      </c>
      <c r="C73" s="60">
        <v>614</v>
      </c>
      <c r="D73" s="61" t="s">
        <v>91</v>
      </c>
      <c r="E73" s="73">
        <v>1156</v>
      </c>
      <c r="F73" s="74" t="s">
        <v>92</v>
      </c>
      <c r="G73" s="58"/>
      <c r="H73" s="59"/>
    </row>
    <row r="74" spans="1:8" s="22" customFormat="1" ht="18" customHeight="1" x14ac:dyDescent="0.25">
      <c r="A74" s="23"/>
      <c r="B74" s="55">
        <f t="shared" si="3"/>
        <v>66</v>
      </c>
      <c r="C74" s="60">
        <v>614</v>
      </c>
      <c r="D74" s="61" t="s">
        <v>93</v>
      </c>
      <c r="E74" s="112">
        <v>10272</v>
      </c>
      <c r="F74" s="74" t="s">
        <v>94</v>
      </c>
      <c r="G74" s="58"/>
      <c r="H74" s="59"/>
    </row>
    <row r="75" spans="1:8" s="22" customFormat="1" ht="18" customHeight="1" x14ac:dyDescent="0.25">
      <c r="A75" s="23"/>
      <c r="B75" s="55">
        <f t="shared" si="3"/>
        <v>67</v>
      </c>
      <c r="C75" s="60" t="s">
        <v>95</v>
      </c>
      <c r="D75" s="61" t="s">
        <v>96</v>
      </c>
      <c r="E75" s="73">
        <v>15000</v>
      </c>
      <c r="F75" s="74" t="s">
        <v>54</v>
      </c>
      <c r="G75" s="58"/>
      <c r="H75" s="59"/>
    </row>
    <row r="76" spans="1:8" s="22" customFormat="1" ht="18" customHeight="1" x14ac:dyDescent="0.25">
      <c r="A76" s="23"/>
      <c r="B76" s="55">
        <f t="shared" si="3"/>
        <v>68</v>
      </c>
      <c r="C76" s="60" t="s">
        <v>97</v>
      </c>
      <c r="D76" s="61" t="s">
        <v>98</v>
      </c>
      <c r="E76" s="129">
        <v>8.85</v>
      </c>
      <c r="F76" s="74" t="s">
        <v>45</v>
      </c>
      <c r="G76" s="58"/>
      <c r="H76" s="59"/>
    </row>
    <row r="77" spans="1:8" s="22" customFormat="1" ht="18" customHeight="1" x14ac:dyDescent="0.25">
      <c r="A77" s="23"/>
      <c r="B77" s="55">
        <f t="shared" si="3"/>
        <v>69</v>
      </c>
      <c r="C77" s="60" t="s">
        <v>99</v>
      </c>
      <c r="D77" s="111" t="s">
        <v>151</v>
      </c>
      <c r="E77" s="73">
        <v>212</v>
      </c>
      <c r="F77" s="74" t="s">
        <v>29</v>
      </c>
      <c r="G77" s="58"/>
      <c r="H77" s="59"/>
    </row>
    <row r="78" spans="1:8" s="22" customFormat="1" ht="18" customHeight="1" x14ac:dyDescent="0.25">
      <c r="A78" s="23"/>
      <c r="B78" s="55">
        <f t="shared" si="3"/>
        <v>70</v>
      </c>
      <c r="C78" s="72">
        <v>622</v>
      </c>
      <c r="D78" s="93" t="s">
        <v>141</v>
      </c>
      <c r="E78" s="86">
        <v>350</v>
      </c>
      <c r="F78" s="75" t="s">
        <v>54</v>
      </c>
      <c r="G78" s="58"/>
      <c r="H78" s="59"/>
    </row>
    <row r="79" spans="1:8" s="22" customFormat="1" ht="18" customHeight="1" x14ac:dyDescent="0.25">
      <c r="A79" s="23"/>
      <c r="B79" s="87">
        <f t="shared" si="3"/>
        <v>71</v>
      </c>
      <c r="C79" s="88">
        <v>622</v>
      </c>
      <c r="D79" s="89" t="s">
        <v>100</v>
      </c>
      <c r="E79" s="90">
        <v>50</v>
      </c>
      <c r="F79" s="91" t="s">
        <v>54</v>
      </c>
      <c r="G79" s="58"/>
      <c r="H79" s="59"/>
    </row>
    <row r="80" spans="1:8" s="22" customFormat="1" ht="18" customHeight="1" x14ac:dyDescent="0.25">
      <c r="A80" s="23"/>
      <c r="B80" s="55">
        <f t="shared" si="3"/>
        <v>72</v>
      </c>
      <c r="C80" s="72" t="s">
        <v>132</v>
      </c>
      <c r="D80" s="147" t="s">
        <v>155</v>
      </c>
      <c r="E80" s="132">
        <v>1</v>
      </c>
      <c r="F80" s="133" t="s">
        <v>10</v>
      </c>
      <c r="G80" s="58"/>
      <c r="H80" s="59"/>
    </row>
    <row r="81" spans="1:8" s="22" customFormat="1" ht="18" customHeight="1" x14ac:dyDescent="0.25">
      <c r="A81" s="23"/>
      <c r="B81" s="55">
        <f t="shared" si="3"/>
        <v>73</v>
      </c>
      <c r="C81" s="72" t="s">
        <v>132</v>
      </c>
      <c r="D81" s="147" t="s">
        <v>156</v>
      </c>
      <c r="E81" s="132">
        <v>1</v>
      </c>
      <c r="F81" s="133" t="s">
        <v>10</v>
      </c>
      <c r="G81" s="58"/>
      <c r="H81" s="59"/>
    </row>
    <row r="82" spans="1:8" s="22" customFormat="1" ht="18" customHeight="1" x14ac:dyDescent="0.25">
      <c r="A82" s="23"/>
      <c r="B82" s="55">
        <f t="shared" si="3"/>
        <v>74</v>
      </c>
      <c r="C82" s="72">
        <v>625</v>
      </c>
      <c r="D82" s="61" t="s">
        <v>101</v>
      </c>
      <c r="E82" s="73">
        <v>1</v>
      </c>
      <c r="F82" s="75" t="s">
        <v>29</v>
      </c>
      <c r="G82" s="58"/>
      <c r="H82" s="59"/>
    </row>
    <row r="83" spans="1:8" s="22" customFormat="1" ht="18" customHeight="1" x14ac:dyDescent="0.25">
      <c r="A83" s="23"/>
      <c r="B83" s="55">
        <f t="shared" si="3"/>
        <v>75</v>
      </c>
      <c r="C83" s="72">
        <v>625</v>
      </c>
      <c r="D83" s="61" t="s">
        <v>130</v>
      </c>
      <c r="E83" s="73">
        <v>1</v>
      </c>
      <c r="F83" s="75" t="s">
        <v>29</v>
      </c>
      <c r="G83" s="58"/>
      <c r="H83" s="59"/>
    </row>
    <row r="84" spans="1:8" s="22" customFormat="1" ht="18" customHeight="1" x14ac:dyDescent="0.25">
      <c r="A84" s="23"/>
      <c r="B84" s="55">
        <f t="shared" si="3"/>
        <v>76</v>
      </c>
      <c r="C84" s="72">
        <v>625</v>
      </c>
      <c r="D84" s="61" t="s">
        <v>102</v>
      </c>
      <c r="E84" s="73">
        <v>1</v>
      </c>
      <c r="F84" s="75" t="s">
        <v>29</v>
      </c>
      <c r="G84" s="58"/>
      <c r="H84" s="59"/>
    </row>
    <row r="85" spans="1:8" s="22" customFormat="1" ht="18" customHeight="1" x14ac:dyDescent="0.25">
      <c r="A85" s="23"/>
      <c r="B85" s="55">
        <f t="shared" si="3"/>
        <v>77</v>
      </c>
      <c r="C85" s="60" t="s">
        <v>135</v>
      </c>
      <c r="D85" s="61" t="s">
        <v>103</v>
      </c>
      <c r="E85" s="73">
        <v>2</v>
      </c>
      <c r="F85" s="74" t="s">
        <v>29</v>
      </c>
      <c r="G85" s="58"/>
      <c r="H85" s="59"/>
    </row>
    <row r="86" spans="1:8" s="22" customFormat="1" ht="18" customHeight="1" x14ac:dyDescent="0.25">
      <c r="A86" s="23"/>
      <c r="B86" s="55">
        <f t="shared" si="3"/>
        <v>78</v>
      </c>
      <c r="C86" s="60">
        <v>630</v>
      </c>
      <c r="D86" s="61" t="s">
        <v>104</v>
      </c>
      <c r="E86" s="73">
        <v>6</v>
      </c>
      <c r="F86" s="74" t="s">
        <v>29</v>
      </c>
      <c r="G86" s="58"/>
      <c r="H86" s="59"/>
    </row>
    <row r="87" spans="1:8" s="22" customFormat="1" ht="18" customHeight="1" x14ac:dyDescent="0.25">
      <c r="A87" s="23"/>
      <c r="B87" s="55">
        <f t="shared" si="3"/>
        <v>79</v>
      </c>
      <c r="C87" s="60">
        <v>630</v>
      </c>
      <c r="D87" s="61" t="s">
        <v>105</v>
      </c>
      <c r="E87" s="73">
        <v>16</v>
      </c>
      <c r="F87" s="74" t="s">
        <v>106</v>
      </c>
      <c r="G87" s="58"/>
      <c r="H87" s="59"/>
    </row>
    <row r="88" spans="1:8" s="22" customFormat="1" ht="18" customHeight="1" x14ac:dyDescent="0.25">
      <c r="A88" s="23"/>
      <c r="B88" s="55">
        <f t="shared" si="3"/>
        <v>80</v>
      </c>
      <c r="C88" s="60">
        <v>642</v>
      </c>
      <c r="D88" s="61" t="s">
        <v>108</v>
      </c>
      <c r="E88" s="129">
        <v>8.85</v>
      </c>
      <c r="F88" s="74" t="s">
        <v>45</v>
      </c>
      <c r="G88" s="58"/>
      <c r="H88" s="59"/>
    </row>
    <row r="89" spans="1:8" s="22" customFormat="1" ht="18" customHeight="1" x14ac:dyDescent="0.25">
      <c r="A89" s="23"/>
      <c r="B89" s="55">
        <f t="shared" si="3"/>
        <v>81</v>
      </c>
      <c r="C89" s="72">
        <v>642</v>
      </c>
      <c r="D89" s="61" t="s">
        <v>46</v>
      </c>
      <c r="E89" s="129">
        <v>3.35</v>
      </c>
      <c r="F89" s="75" t="s">
        <v>45</v>
      </c>
      <c r="G89" s="58"/>
      <c r="H89" s="59"/>
    </row>
    <row r="90" spans="1:8" s="22" customFormat="1" ht="18" customHeight="1" x14ac:dyDescent="0.25">
      <c r="A90" s="23"/>
      <c r="B90" s="55">
        <f t="shared" si="3"/>
        <v>82</v>
      </c>
      <c r="C90" s="72">
        <v>642</v>
      </c>
      <c r="D90" s="61" t="s">
        <v>107</v>
      </c>
      <c r="E90" s="129">
        <v>5.5</v>
      </c>
      <c r="F90" s="75" t="s">
        <v>45</v>
      </c>
      <c r="G90" s="58"/>
      <c r="H90" s="59"/>
    </row>
    <row r="91" spans="1:8" s="22" customFormat="1" ht="18" customHeight="1" x14ac:dyDescent="0.25">
      <c r="A91" s="23"/>
      <c r="B91" s="55">
        <f t="shared" si="3"/>
        <v>83</v>
      </c>
      <c r="C91" s="72">
        <v>659</v>
      </c>
      <c r="D91" s="61" t="s">
        <v>131</v>
      </c>
      <c r="E91" s="86">
        <v>548</v>
      </c>
      <c r="F91" s="75" t="s">
        <v>24</v>
      </c>
      <c r="G91" s="58"/>
      <c r="H91" s="59"/>
    </row>
    <row r="92" spans="1:8" s="22" customFormat="1" ht="18" customHeight="1" x14ac:dyDescent="0.25">
      <c r="A92" s="23"/>
      <c r="B92" s="55">
        <f t="shared" si="3"/>
        <v>84</v>
      </c>
      <c r="C92" s="72">
        <v>659</v>
      </c>
      <c r="D92" s="61" t="s">
        <v>109</v>
      </c>
      <c r="E92" s="73">
        <v>4931</v>
      </c>
      <c r="F92" s="75" t="s">
        <v>22</v>
      </c>
      <c r="G92" s="58"/>
      <c r="H92" s="59"/>
    </row>
    <row r="93" spans="1:8" s="22" customFormat="1" ht="18" customHeight="1" x14ac:dyDescent="0.25">
      <c r="A93" s="23"/>
      <c r="B93" s="55">
        <f t="shared" si="3"/>
        <v>85</v>
      </c>
      <c r="C93" s="72">
        <v>671</v>
      </c>
      <c r="D93" s="61" t="s">
        <v>133</v>
      </c>
      <c r="E93" s="73">
        <v>556</v>
      </c>
      <c r="F93" s="75" t="s">
        <v>22</v>
      </c>
      <c r="G93" s="58"/>
      <c r="H93" s="59"/>
    </row>
    <row r="94" spans="1:8" s="22" customFormat="1" ht="18" customHeight="1" x14ac:dyDescent="0.25">
      <c r="A94" s="23"/>
      <c r="B94" s="55">
        <f t="shared" si="3"/>
        <v>86</v>
      </c>
      <c r="C94" s="72">
        <v>832</v>
      </c>
      <c r="D94" s="61" t="s">
        <v>110</v>
      </c>
      <c r="E94" s="73">
        <v>100000</v>
      </c>
      <c r="F94" s="75" t="s">
        <v>29</v>
      </c>
      <c r="G94" s="58"/>
      <c r="H94" s="59"/>
    </row>
    <row r="95" spans="1:8" s="22" customFormat="1" ht="18" customHeight="1" x14ac:dyDescent="0.25">
      <c r="A95" s="23"/>
      <c r="B95" s="55">
        <f t="shared" si="3"/>
        <v>87</v>
      </c>
      <c r="C95" s="72">
        <v>832</v>
      </c>
      <c r="D95" s="61" t="s">
        <v>111</v>
      </c>
      <c r="E95" s="73">
        <v>1</v>
      </c>
      <c r="F95" s="60" t="s">
        <v>10</v>
      </c>
      <c r="G95" s="58"/>
      <c r="H95" s="59"/>
    </row>
    <row r="96" spans="1:8" s="22" customFormat="1" ht="18" customHeight="1" x14ac:dyDescent="0.25">
      <c r="A96" s="23"/>
      <c r="B96" s="55">
        <f t="shared" si="3"/>
        <v>88</v>
      </c>
      <c r="C96" s="72" t="s">
        <v>95</v>
      </c>
      <c r="D96" s="61" t="s">
        <v>134</v>
      </c>
      <c r="E96" s="73">
        <v>125</v>
      </c>
      <c r="F96" s="75" t="s">
        <v>54</v>
      </c>
      <c r="G96" s="58"/>
      <c r="H96" s="59"/>
    </row>
    <row r="97" spans="1:8" ht="18" customHeight="1" x14ac:dyDescent="0.25">
      <c r="B97" s="55">
        <f t="shared" ref="B97" si="4">B96+1</f>
        <v>89</v>
      </c>
      <c r="C97" s="60">
        <v>849</v>
      </c>
      <c r="D97" s="61" t="s">
        <v>124</v>
      </c>
      <c r="E97" s="73">
        <v>1</v>
      </c>
      <c r="F97" s="60" t="s">
        <v>10</v>
      </c>
      <c r="G97" s="58"/>
      <c r="H97" s="59"/>
    </row>
    <row r="98" spans="1:8" s="22" customFormat="1" ht="18" customHeight="1" x14ac:dyDescent="0.25">
      <c r="A98" s="23"/>
      <c r="B98" s="99">
        <v>90</v>
      </c>
      <c r="C98" s="92" t="s">
        <v>72</v>
      </c>
      <c r="D98" s="93" t="s">
        <v>137</v>
      </c>
      <c r="E98" s="86">
        <v>394</v>
      </c>
      <c r="F98" s="100" t="s">
        <v>24</v>
      </c>
      <c r="G98" s="58"/>
      <c r="H98" s="59"/>
    </row>
    <row r="99" spans="1:8" s="22" customFormat="1" ht="18" customHeight="1" x14ac:dyDescent="0.25">
      <c r="A99" s="23"/>
      <c r="B99" s="109">
        <v>91</v>
      </c>
      <c r="C99" s="110" t="s">
        <v>19</v>
      </c>
      <c r="D99" s="111" t="s">
        <v>147</v>
      </c>
      <c r="E99" s="112">
        <v>200</v>
      </c>
      <c r="F99" s="113" t="s">
        <v>55</v>
      </c>
      <c r="G99" s="107"/>
      <c r="H99" s="108"/>
    </row>
    <row r="100" spans="1:8" s="22" customFormat="1" ht="18" customHeight="1" x14ac:dyDescent="0.25">
      <c r="A100" s="23"/>
      <c r="B100" s="114">
        <v>92</v>
      </c>
      <c r="C100" s="115">
        <v>623</v>
      </c>
      <c r="D100" s="111" t="s">
        <v>148</v>
      </c>
      <c r="E100" s="112">
        <v>1</v>
      </c>
      <c r="F100" s="116" t="s">
        <v>29</v>
      </c>
      <c r="G100" s="107"/>
      <c r="H100" s="108"/>
    </row>
    <row r="101" spans="1:8" s="22" customFormat="1" ht="18" customHeight="1" x14ac:dyDescent="0.25">
      <c r="A101" s="23"/>
      <c r="B101" s="114">
        <v>93</v>
      </c>
      <c r="C101" s="117" t="s">
        <v>99</v>
      </c>
      <c r="D101" s="111" t="s">
        <v>149</v>
      </c>
      <c r="E101" s="112">
        <v>248</v>
      </c>
      <c r="F101" s="116" t="s">
        <v>29</v>
      </c>
      <c r="G101" s="107"/>
      <c r="H101" s="108"/>
    </row>
    <row r="102" spans="1:8" s="22" customFormat="1" ht="18" customHeight="1" x14ac:dyDescent="0.25">
      <c r="A102" s="23"/>
      <c r="B102" s="114">
        <v>94</v>
      </c>
      <c r="C102" s="118">
        <v>614</v>
      </c>
      <c r="D102" s="119" t="s">
        <v>150</v>
      </c>
      <c r="E102" s="120">
        <v>300</v>
      </c>
      <c r="F102" s="121" t="s">
        <v>29</v>
      </c>
      <c r="G102" s="107"/>
      <c r="H102" s="108"/>
    </row>
    <row r="103" spans="1:8" s="22" customFormat="1" ht="18" customHeight="1" x14ac:dyDescent="0.25">
      <c r="A103" s="23"/>
      <c r="B103" s="122">
        <v>95</v>
      </c>
      <c r="C103" s="122" t="s">
        <v>27</v>
      </c>
      <c r="D103" s="123" t="s">
        <v>152</v>
      </c>
      <c r="E103" s="122">
        <v>20</v>
      </c>
      <c r="F103" s="122" t="s">
        <v>29</v>
      </c>
      <c r="G103" s="58"/>
      <c r="H103" s="108"/>
    </row>
    <row r="104" spans="1:8" ht="18" customHeight="1" thickBot="1" x14ac:dyDescent="0.3">
      <c r="B104" s="62"/>
      <c r="C104" s="63"/>
      <c r="D104" s="71"/>
      <c r="E104" s="19"/>
      <c r="F104" s="20" t="s">
        <v>47</v>
      </c>
      <c r="G104" s="21"/>
      <c r="H104" s="51"/>
    </row>
    <row r="105" spans="1:8" s="22" customFormat="1" ht="18" customHeight="1" thickBot="1" x14ac:dyDescent="0.3">
      <c r="A105" s="23"/>
      <c r="B105" s="50"/>
      <c r="C105" s="50"/>
      <c r="D105" s="45"/>
      <c r="E105" s="46"/>
      <c r="F105" s="47"/>
      <c r="G105" s="48"/>
      <c r="H105" s="49"/>
    </row>
    <row r="106" spans="1:8" ht="24" customHeight="1" thickBot="1" x14ac:dyDescent="0.3">
      <c r="B106" s="134" t="s">
        <v>57</v>
      </c>
      <c r="C106" s="135"/>
      <c r="D106" s="135"/>
      <c r="E106" s="135"/>
      <c r="F106" s="135"/>
      <c r="G106" s="135"/>
      <c r="H106" s="136"/>
    </row>
    <row r="107" spans="1:8" ht="18" customHeight="1" x14ac:dyDescent="0.25">
      <c r="B107" s="22"/>
      <c r="C107" s="101"/>
      <c r="D107" s="104" t="s">
        <v>143</v>
      </c>
      <c r="E107" s="22"/>
      <c r="F107" s="22"/>
      <c r="G107" s="22"/>
      <c r="H107" s="22"/>
    </row>
    <row r="108" spans="1:8" ht="15.75" customHeight="1" x14ac:dyDescent="0.25">
      <c r="B108" s="22"/>
      <c r="C108" s="102"/>
      <c r="D108" s="103" t="s">
        <v>144</v>
      </c>
      <c r="E108" s="22"/>
      <c r="F108" s="22"/>
      <c r="G108" s="22"/>
      <c r="H108" s="22"/>
    </row>
    <row r="109" spans="1:8" s="22" customFormat="1" ht="15.75" customHeight="1" x14ac:dyDescent="0.25">
      <c r="A109" s="23"/>
      <c r="C109" s="105"/>
      <c r="D109" s="106" t="s">
        <v>146</v>
      </c>
    </row>
    <row r="110" spans="1:8" s="22" customFormat="1" ht="15.75" customHeight="1" x14ac:dyDescent="0.25">
      <c r="A110" s="23"/>
      <c r="C110" s="127"/>
      <c r="D110" s="128" t="s">
        <v>153</v>
      </c>
    </row>
    <row r="111" spans="1:8" s="22" customFormat="1" ht="15.75" customHeight="1" x14ac:dyDescent="0.25">
      <c r="A111" s="23"/>
      <c r="C111" s="130"/>
      <c r="D111" s="131" t="s">
        <v>154</v>
      </c>
    </row>
    <row r="112" spans="1:8" s="22" customFormat="1" ht="15.75" customHeight="1" thickBot="1" x14ac:dyDescent="0.3">
      <c r="A112" s="23"/>
      <c r="C112" s="125"/>
      <c r="D112" s="126"/>
    </row>
    <row r="113" spans="1:8" s="13" customFormat="1" ht="27.2" customHeight="1" thickBot="1" x14ac:dyDescent="0.3">
      <c r="A113" s="14"/>
      <c r="B113" s="137" t="str">
        <f>"TOTAL BASE BID (INCLUDES REF. NO. 1 THRU REF. NO. "&amp;B103&amp;")   -----------------------------------------------&gt;"</f>
        <v>TOTAL BASE BID (INCLUDES REF. NO. 1 THRU REF. NO. 95)   -----------------------------------------------&gt;</v>
      </c>
      <c r="C113" s="137"/>
      <c r="D113" s="137"/>
      <c r="E113" s="138"/>
      <c r="F113" s="139"/>
      <c r="G113" s="139"/>
      <c r="H113" s="140"/>
    </row>
    <row r="114" spans="1:8" ht="15" customHeight="1" x14ac:dyDescent="0.25">
      <c r="B114" s="22"/>
      <c r="C114" s="22"/>
      <c r="D114" s="22"/>
      <c r="E114" s="22"/>
      <c r="F114" s="22"/>
      <c r="G114" s="22"/>
      <c r="H114" s="22"/>
    </row>
    <row r="115" spans="1:8" ht="18" customHeight="1" x14ac:dyDescent="0.25"/>
    <row r="116" spans="1:8" ht="18" customHeight="1" x14ac:dyDescent="0.25"/>
    <row r="117" spans="1:8" ht="18" customHeight="1" x14ac:dyDescent="0.25"/>
    <row r="118" spans="1:8" ht="18" customHeight="1" x14ac:dyDescent="0.25"/>
    <row r="119" spans="1:8" ht="18" customHeight="1" x14ac:dyDescent="0.25"/>
    <row r="120" spans="1:8" ht="18" customHeight="1" x14ac:dyDescent="0.25"/>
    <row r="121" spans="1:8" ht="18" customHeight="1" x14ac:dyDescent="0.25">
      <c r="B121" s="23"/>
      <c r="C121" s="23"/>
      <c r="D121" s="23"/>
      <c r="E121" s="23"/>
      <c r="F121" s="23"/>
    </row>
    <row r="122" spans="1:8" ht="18" customHeight="1" x14ac:dyDescent="0.25"/>
    <row r="123" spans="1:8" ht="18" customHeight="1" x14ac:dyDescent="0.25"/>
    <row r="124" spans="1:8" ht="18" customHeight="1" x14ac:dyDescent="0.25"/>
    <row r="125" spans="1:8" ht="18" customHeight="1" x14ac:dyDescent="0.25"/>
    <row r="126" spans="1:8" ht="18" customHeight="1" x14ac:dyDescent="0.25"/>
    <row r="127" spans="1:8" ht="18" customHeight="1" x14ac:dyDescent="0.25"/>
    <row r="128" spans="1: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</sheetData>
  <mergeCells count="5">
    <mergeCell ref="B106:H106"/>
    <mergeCell ref="B113:D113"/>
    <mergeCell ref="E113:H113"/>
    <mergeCell ref="B1:H1"/>
    <mergeCell ref="B2:H2"/>
  </mergeCells>
  <printOptions horizontalCentered="1" verticalCentered="1"/>
  <pageMargins left="0.2" right="0.2" top="0.25" bottom="0.25" header="0.3" footer="0.3"/>
  <pageSetup scale="5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6"/>
  <sheetViews>
    <sheetView view="pageBreakPreview" topLeftCell="A67" zoomScale="75" zoomScaleNormal="75" zoomScaleSheetLayoutView="75" workbookViewId="0">
      <selection activeCell="G99" sqref="G99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6" width="10.5703125" style="1" customWidth="1"/>
    <col min="7" max="7" width="16" style="1" customWidth="1"/>
    <col min="8" max="8" width="21.140625" style="1" customWidth="1"/>
    <col min="10" max="10" width="18.42578125" customWidth="1"/>
  </cols>
  <sheetData>
    <row r="1" spans="1:10" s="22" customFormat="1" x14ac:dyDescent="0.25">
      <c r="A1" s="23"/>
      <c r="B1" s="141" t="str">
        <f>'Bid Form'!B1:H1</f>
        <v>PROJECT NO. 43-22-03</v>
      </c>
      <c r="C1" s="141"/>
      <c r="D1" s="141"/>
      <c r="E1" s="141"/>
      <c r="F1" s="141"/>
      <c r="G1" s="141"/>
      <c r="H1" s="141"/>
    </row>
    <row r="2" spans="1:10" ht="18" customHeight="1" thickBot="1" x14ac:dyDescent="0.3">
      <c r="A2" s="23"/>
      <c r="B2" s="142" t="s">
        <v>37</v>
      </c>
      <c r="C2" s="142"/>
      <c r="D2" s="142"/>
      <c r="E2" s="142"/>
      <c r="F2" s="142"/>
      <c r="G2" s="142"/>
      <c r="H2" s="142"/>
    </row>
    <row r="3" spans="1:10" ht="18" customHeight="1" x14ac:dyDescent="0.25">
      <c r="A3" s="23"/>
      <c r="B3" s="24" t="s">
        <v>1</v>
      </c>
      <c r="C3" s="25" t="s">
        <v>2</v>
      </c>
      <c r="D3" s="25"/>
      <c r="E3" s="25" t="s">
        <v>0</v>
      </c>
      <c r="F3" s="25"/>
      <c r="G3" s="25" t="s">
        <v>3</v>
      </c>
      <c r="H3" s="26" t="s">
        <v>4</v>
      </c>
    </row>
    <row r="4" spans="1:10" ht="18" customHeight="1" thickBot="1" x14ac:dyDescent="0.3">
      <c r="A4" s="23"/>
      <c r="B4" s="27" t="s">
        <v>7</v>
      </c>
      <c r="C4" s="28" t="s">
        <v>7</v>
      </c>
      <c r="D4" s="29" t="s">
        <v>5</v>
      </c>
      <c r="E4" s="28" t="s">
        <v>6</v>
      </c>
      <c r="F4" s="28" t="s">
        <v>3</v>
      </c>
      <c r="G4" s="28" t="s">
        <v>8</v>
      </c>
      <c r="H4" s="30" t="s">
        <v>9</v>
      </c>
      <c r="I4" s="16"/>
      <c r="J4" s="17"/>
    </row>
    <row r="5" spans="1:10" ht="18" customHeight="1" x14ac:dyDescent="0.25">
      <c r="A5" s="23"/>
      <c r="B5" s="31"/>
      <c r="C5" s="32"/>
      <c r="D5" s="33" t="str">
        <f>'Bid Form'!D5</f>
        <v>GENERAL (Ref. Nos. 1 - 5)</v>
      </c>
      <c r="E5" s="32"/>
      <c r="F5" s="32"/>
      <c r="G5" s="32"/>
      <c r="H5" s="34"/>
    </row>
    <row r="6" spans="1:10" ht="18" customHeight="1" x14ac:dyDescent="0.25">
      <c r="A6" s="23"/>
      <c r="B6" s="76">
        <f>'Bid Form'!B6</f>
        <v>1</v>
      </c>
      <c r="C6" s="77" t="str">
        <f>'Bid Form'!C6</f>
        <v>IB.ART.6</v>
      </c>
      <c r="D6" s="78" t="str">
        <f>'Bid Form'!D6</f>
        <v>PREMIUM FOR CONTRACT PERFORMANCE BOND AND PAYMENT BOND</v>
      </c>
      <c r="E6" s="77">
        <f>'Bid Form'!E6</f>
        <v>1</v>
      </c>
      <c r="F6" s="77" t="str">
        <f>'Bid Form'!F6</f>
        <v>LUMP</v>
      </c>
      <c r="G6" s="79">
        <v>30000</v>
      </c>
      <c r="H6" s="54">
        <f>E6*G6</f>
        <v>30000</v>
      </c>
    </row>
    <row r="7" spans="1:10" ht="18" customHeight="1" x14ac:dyDescent="0.25">
      <c r="A7" s="23"/>
      <c r="B7" s="76">
        <f>'Bid Form'!B7</f>
        <v>2</v>
      </c>
      <c r="C7" s="80" t="str">
        <f>'Bid Form'!C7</f>
        <v>SP 614</v>
      </c>
      <c r="D7" s="78" t="str">
        <f>'Bid Form'!D7</f>
        <v>MAINTAINING TRAFFIC</v>
      </c>
      <c r="E7" s="77">
        <f>'Bid Form'!E7</f>
        <v>1</v>
      </c>
      <c r="F7" s="77" t="str">
        <f>'Bid Form'!F7</f>
        <v>LUMP</v>
      </c>
      <c r="G7" s="79">
        <v>510000</v>
      </c>
      <c r="H7" s="54">
        <f t="shared" ref="H7:H10" si="0">E7*G7</f>
        <v>510000</v>
      </c>
    </row>
    <row r="8" spans="1:10" ht="18" customHeight="1" x14ac:dyDescent="0.25">
      <c r="A8" s="23"/>
      <c r="B8" s="76">
        <f>'Bid Form'!B8</f>
        <v>3</v>
      </c>
      <c r="C8" s="80" t="str">
        <f>'Bid Form'!C8</f>
        <v>SP 619</v>
      </c>
      <c r="D8" s="78" t="str">
        <f>'Bid Form'!D8</f>
        <v>FIELD OFFICE</v>
      </c>
      <c r="E8" s="77">
        <f>'Bid Form'!E8</f>
        <v>1</v>
      </c>
      <c r="F8" s="77" t="str">
        <f>'Bid Form'!F8</f>
        <v>LUMP</v>
      </c>
      <c r="G8" s="79">
        <v>90000</v>
      </c>
      <c r="H8" s="54">
        <f t="shared" si="0"/>
        <v>90000</v>
      </c>
    </row>
    <row r="9" spans="1:10" ht="18" customHeight="1" x14ac:dyDescent="0.25">
      <c r="A9" s="23"/>
      <c r="B9" s="76">
        <f>'Bid Form'!B9</f>
        <v>4</v>
      </c>
      <c r="C9" s="80" t="str">
        <f>'Bid Form'!C9</f>
        <v>SP 623</v>
      </c>
      <c r="D9" s="78" t="str">
        <f>'Bid Form'!D9</f>
        <v>CONSTRUCTION LAYOUT SURVEY</v>
      </c>
      <c r="E9" s="77">
        <f>'Bid Form'!E9</f>
        <v>1</v>
      </c>
      <c r="F9" s="77" t="str">
        <f>'Bid Form'!F9</f>
        <v>LUMP</v>
      </c>
      <c r="G9" s="79">
        <v>45000</v>
      </c>
      <c r="H9" s="54">
        <f t="shared" si="0"/>
        <v>45000</v>
      </c>
    </row>
    <row r="10" spans="1:10" ht="18" customHeight="1" thickBot="1" x14ac:dyDescent="0.3">
      <c r="A10" s="23"/>
      <c r="B10" s="81">
        <f>'Bid Form'!B10</f>
        <v>5</v>
      </c>
      <c r="C10" s="82">
        <f>'Bid Form'!C10</f>
        <v>624</v>
      </c>
      <c r="D10" s="83" t="str">
        <f>'Bid Form'!D10</f>
        <v>MOBILIZATION</v>
      </c>
      <c r="E10" s="82">
        <f>'Bid Form'!E10</f>
        <v>1</v>
      </c>
      <c r="F10" s="82" t="str">
        <f>'Bid Form'!F10</f>
        <v>LUMP</v>
      </c>
      <c r="G10" s="79">
        <v>210000</v>
      </c>
      <c r="H10" s="54">
        <f t="shared" si="0"/>
        <v>210000</v>
      </c>
    </row>
    <row r="11" spans="1:10" ht="18" customHeight="1" thickBot="1" x14ac:dyDescent="0.3">
      <c r="A11" s="23"/>
      <c r="B11" s="38"/>
      <c r="C11" s="38"/>
      <c r="D11" s="39"/>
      <c r="E11" s="40"/>
      <c r="F11" s="41" t="s">
        <v>28</v>
      </c>
      <c r="G11" s="42"/>
      <c r="H11" s="43">
        <f>SUM(H6:H10)</f>
        <v>885000</v>
      </c>
    </row>
    <row r="12" spans="1:10" ht="18" customHeight="1" thickBot="1" x14ac:dyDescent="0.3">
      <c r="A12" s="23"/>
      <c r="B12" s="23"/>
      <c r="C12" s="23"/>
      <c r="D12" s="23"/>
      <c r="E12" s="23"/>
      <c r="F12" s="23"/>
      <c r="G12" s="23"/>
      <c r="H12" s="23"/>
    </row>
    <row r="13" spans="1:10" ht="18" customHeight="1" x14ac:dyDescent="0.25">
      <c r="A13" s="23"/>
      <c r="B13" s="31"/>
      <c r="C13" s="32"/>
      <c r="D13" s="44" t="str">
        <f>'Bid Form'!D13</f>
        <v>STRUCTURES (Ref. Nos. 6 - 95)</v>
      </c>
      <c r="E13" s="32"/>
      <c r="F13" s="32"/>
      <c r="G13" s="32"/>
      <c r="H13" s="34"/>
    </row>
    <row r="14" spans="1:10" s="22" customFormat="1" ht="18" customHeight="1" x14ac:dyDescent="0.25">
      <c r="A14" s="23"/>
      <c r="B14" s="76">
        <f>'Bid Form'!B14</f>
        <v>6</v>
      </c>
      <c r="C14" s="80">
        <f>'Bid Form'!C14</f>
        <v>201</v>
      </c>
      <c r="D14" s="78" t="str">
        <f>'Bid Form'!D14</f>
        <v>CLEARING AND GRUBBING</v>
      </c>
      <c r="E14" s="84">
        <f>'Bid Form'!E14</f>
        <v>1</v>
      </c>
      <c r="F14" s="77" t="str">
        <f>'Bid Form'!F14</f>
        <v>LUMP</v>
      </c>
      <c r="G14" s="54">
        <v>11250</v>
      </c>
      <c r="H14" s="54">
        <f t="shared" ref="H14:H60" si="1">E14*G14</f>
        <v>11250</v>
      </c>
    </row>
    <row r="15" spans="1:10" s="22" customFormat="1" ht="18" customHeight="1" x14ac:dyDescent="0.25">
      <c r="A15" s="23"/>
      <c r="B15" s="76">
        <f>'Bid Form'!B15</f>
        <v>7</v>
      </c>
      <c r="C15" s="80">
        <f>'Bid Form'!C15</f>
        <v>202</v>
      </c>
      <c r="D15" s="78" t="str">
        <f>'Bid Form'!D15</f>
        <v>GUARDRAIL REMOVED</v>
      </c>
      <c r="E15" s="84">
        <f>'Bid Form'!E15</f>
        <v>225</v>
      </c>
      <c r="F15" s="77" t="str">
        <f>'Bid Form'!F15</f>
        <v>FOOT</v>
      </c>
      <c r="G15" s="54">
        <v>5</v>
      </c>
      <c r="H15" s="54">
        <f t="shared" si="1"/>
        <v>1125</v>
      </c>
    </row>
    <row r="16" spans="1:10" ht="18" customHeight="1" x14ac:dyDescent="0.25">
      <c r="A16" s="23"/>
      <c r="B16" s="76">
        <f>'Bid Form'!B16</f>
        <v>8</v>
      </c>
      <c r="C16" s="80">
        <f>'Bid Form'!C16</f>
        <v>202</v>
      </c>
      <c r="D16" s="78" t="str">
        <f>'Bid Form'!D16</f>
        <v>GUARDRAIL REMOVED FOR REUSE</v>
      </c>
      <c r="E16" s="84">
        <f>'Bid Form'!E16</f>
        <v>50</v>
      </c>
      <c r="F16" s="77" t="str">
        <f>'Bid Form'!F16</f>
        <v>FOOT</v>
      </c>
      <c r="G16" s="54">
        <v>5</v>
      </c>
      <c r="H16" s="54">
        <f t="shared" si="1"/>
        <v>250</v>
      </c>
    </row>
    <row r="17" spans="1:8" ht="18" customHeight="1" x14ac:dyDescent="0.25">
      <c r="A17" s="23"/>
      <c r="B17" s="76">
        <f>'Bid Form'!B17</f>
        <v>9</v>
      </c>
      <c r="C17" s="80">
        <f>'Bid Form'!C17</f>
        <v>202</v>
      </c>
      <c r="D17" s="78" t="str">
        <f>'Bid Form'!D17</f>
        <v>BRIDGE TERMINAL ASSEMBLY REMOVED</v>
      </c>
      <c r="E17" s="84">
        <f>'Bid Form'!E17</f>
        <v>8</v>
      </c>
      <c r="F17" s="77" t="str">
        <f>'Bid Form'!F17</f>
        <v>EACH</v>
      </c>
      <c r="G17" s="54">
        <v>94</v>
      </c>
      <c r="H17" s="54">
        <f t="shared" si="1"/>
        <v>752</v>
      </c>
    </row>
    <row r="18" spans="1:8" s="22" customFormat="1" ht="18" customHeight="1" x14ac:dyDescent="0.25">
      <c r="A18" s="23"/>
      <c r="B18" s="76">
        <f>'Bid Form'!B18</f>
        <v>10</v>
      </c>
      <c r="C18" s="80">
        <f>'Bid Form'!C18</f>
        <v>202</v>
      </c>
      <c r="D18" s="78" t="str">
        <f>'Bid Form'!D18</f>
        <v>PAVEMENT REMOVED</v>
      </c>
      <c r="E18" s="84">
        <f>'Bid Form'!E18</f>
        <v>582</v>
      </c>
      <c r="F18" s="77" t="str">
        <f>'Bid Form'!F18</f>
        <v>SQ. YD.</v>
      </c>
      <c r="G18" s="54">
        <v>15</v>
      </c>
      <c r="H18" s="54">
        <f t="shared" ref="H18:H23" si="2">E18*G18</f>
        <v>8730</v>
      </c>
    </row>
    <row r="19" spans="1:8" s="22" customFormat="1" ht="18" customHeight="1" x14ac:dyDescent="0.25">
      <c r="A19" s="23"/>
      <c r="B19" s="76">
        <f>'Bid Form'!B19</f>
        <v>11</v>
      </c>
      <c r="C19" s="80">
        <f>'Bid Form'!C19</f>
        <v>202</v>
      </c>
      <c r="D19" s="78" t="str">
        <f>'Bid Form'!D19</f>
        <v>CONCRETE BARRIER REMOVED</v>
      </c>
      <c r="E19" s="84">
        <f>'Bid Form'!E19</f>
        <v>80</v>
      </c>
      <c r="F19" s="77" t="str">
        <f>'Bid Form'!F19</f>
        <v>FOOT</v>
      </c>
      <c r="G19" s="54">
        <v>23</v>
      </c>
      <c r="H19" s="54">
        <f t="shared" si="2"/>
        <v>1840</v>
      </c>
    </row>
    <row r="20" spans="1:8" s="22" customFormat="1" ht="18" customHeight="1" x14ac:dyDescent="0.25">
      <c r="A20" s="23"/>
      <c r="B20" s="76">
        <f>'Bid Form'!B20</f>
        <v>12</v>
      </c>
      <c r="C20" s="80">
        <f>'Bid Form'!C20</f>
        <v>202</v>
      </c>
      <c r="D20" s="78" t="str">
        <f>'Bid Form'!D20</f>
        <v>CURB REMOVED</v>
      </c>
      <c r="E20" s="84">
        <f>'Bid Form'!E20</f>
        <v>125</v>
      </c>
      <c r="F20" s="77" t="str">
        <f>'Bid Form'!F20</f>
        <v>FOOT</v>
      </c>
      <c r="G20" s="54">
        <v>5</v>
      </c>
      <c r="H20" s="54">
        <f>E20*G20</f>
        <v>625</v>
      </c>
    </row>
    <row r="21" spans="1:8" s="22" customFormat="1" ht="18" customHeight="1" x14ac:dyDescent="0.25">
      <c r="A21" s="23"/>
      <c r="B21" s="76">
        <f>'Bid Form'!B21</f>
        <v>13</v>
      </c>
      <c r="C21" s="80">
        <f>'Bid Form'!C21</f>
        <v>202</v>
      </c>
      <c r="D21" s="78" t="str">
        <f>'Bid Form'!D21</f>
        <v>FENCE REMOVED</v>
      </c>
      <c r="E21" s="84">
        <f>'Bid Form'!E21</f>
        <v>495</v>
      </c>
      <c r="F21" s="77" t="str">
        <f>'Bid Form'!F21</f>
        <v>FOOT</v>
      </c>
      <c r="G21" s="54">
        <v>2</v>
      </c>
      <c r="H21" s="54">
        <f t="shared" si="2"/>
        <v>990</v>
      </c>
    </row>
    <row r="22" spans="1:8" s="22" customFormat="1" ht="18" customHeight="1" x14ac:dyDescent="0.25">
      <c r="A22" s="23"/>
      <c r="B22" s="76">
        <f>'Bid Form'!B22</f>
        <v>14</v>
      </c>
      <c r="C22" s="80" t="str">
        <f>'Bid Form'!C22</f>
        <v>SP 202</v>
      </c>
      <c r="D22" s="78" t="str">
        <f>'Bid Form'!D22</f>
        <v>PORTIONS OF STRUCTURE REMOVED</v>
      </c>
      <c r="E22" s="84">
        <f>'Bid Form'!E22</f>
        <v>1</v>
      </c>
      <c r="F22" s="77" t="str">
        <f>'Bid Form'!F22</f>
        <v>LUMP</v>
      </c>
      <c r="G22" s="54">
        <v>970000</v>
      </c>
      <c r="H22" s="54">
        <f t="shared" si="2"/>
        <v>970000</v>
      </c>
    </row>
    <row r="23" spans="1:8" s="22" customFormat="1" ht="18" customHeight="1" x14ac:dyDescent="0.25">
      <c r="A23" s="23"/>
      <c r="B23" s="76">
        <f>'Bid Form'!B23</f>
        <v>15</v>
      </c>
      <c r="C23" s="80">
        <f>'Bid Form'!C23</f>
        <v>203</v>
      </c>
      <c r="D23" s="78" t="str">
        <f>'Bid Form'!D23</f>
        <v>EMBANKMENT, AS PER PLAN</v>
      </c>
      <c r="E23" s="84">
        <f>'Bid Form'!E23</f>
        <v>24418</v>
      </c>
      <c r="F23" s="77" t="str">
        <f>'Bid Form'!F23</f>
        <v>CU. YD.</v>
      </c>
      <c r="G23" s="54">
        <v>25</v>
      </c>
      <c r="H23" s="54">
        <f t="shared" si="2"/>
        <v>610450</v>
      </c>
    </row>
    <row r="24" spans="1:8" ht="18" customHeight="1" x14ac:dyDescent="0.25">
      <c r="A24" s="23"/>
      <c r="B24" s="76">
        <f>'Bid Form'!B24</f>
        <v>16</v>
      </c>
      <c r="C24" s="80">
        <f>'Bid Form'!C24</f>
        <v>203</v>
      </c>
      <c r="D24" s="78" t="str">
        <f>'Bid Form'!D24</f>
        <v>EXCAVATION</v>
      </c>
      <c r="E24" s="84">
        <f>'Bid Form'!E24</f>
        <v>712</v>
      </c>
      <c r="F24" s="77" t="str">
        <f>'Bid Form'!F24</f>
        <v>CU. YD.</v>
      </c>
      <c r="G24" s="54">
        <v>45</v>
      </c>
      <c r="H24" s="54">
        <f t="shared" si="1"/>
        <v>32040</v>
      </c>
    </row>
    <row r="25" spans="1:8" ht="18" customHeight="1" x14ac:dyDescent="0.25">
      <c r="A25" s="23"/>
      <c r="B25" s="76">
        <f>'Bid Form'!B25</f>
        <v>17</v>
      </c>
      <c r="C25" s="80">
        <f>'Bid Form'!C25</f>
        <v>203</v>
      </c>
      <c r="D25" s="78" t="str">
        <f>'Bid Form'!D25</f>
        <v>EXCAVATION, AS PER PLAN</v>
      </c>
      <c r="E25" s="84">
        <f>'Bid Form'!E25</f>
        <v>1088</v>
      </c>
      <c r="F25" s="77" t="str">
        <f>'Bid Form'!F25</f>
        <v>CU. YD.</v>
      </c>
      <c r="G25" s="54">
        <v>50</v>
      </c>
      <c r="H25" s="54">
        <f t="shared" si="1"/>
        <v>54400</v>
      </c>
    </row>
    <row r="26" spans="1:8" ht="18" customHeight="1" x14ac:dyDescent="0.25">
      <c r="A26" s="23"/>
      <c r="B26" s="76">
        <f>'Bid Form'!B26</f>
        <v>18</v>
      </c>
      <c r="C26" s="80">
        <f>'Bid Form'!C26</f>
        <v>203</v>
      </c>
      <c r="D26" s="78" t="str">
        <f>'Bid Form'!D26</f>
        <v>EXCAVATION OF SUBGRADE</v>
      </c>
      <c r="E26" s="84">
        <f>'Bid Form'!E26</f>
        <v>666.66600000000005</v>
      </c>
      <c r="F26" s="77" t="str">
        <f>'Bid Form'!F26</f>
        <v>CU. YD.</v>
      </c>
      <c r="G26" s="54">
        <v>35</v>
      </c>
      <c r="H26" s="54">
        <f t="shared" si="1"/>
        <v>23333.31</v>
      </c>
    </row>
    <row r="27" spans="1:8" ht="18" customHeight="1" x14ac:dyDescent="0.25">
      <c r="A27" s="23"/>
      <c r="B27" s="76">
        <f>'Bid Form'!B27</f>
        <v>19</v>
      </c>
      <c r="C27" s="80">
        <f>'Bid Form'!C27</f>
        <v>204</v>
      </c>
      <c r="D27" s="78" t="str">
        <f>'Bid Form'!D27</f>
        <v>SUBGRADE COMPACTION</v>
      </c>
      <c r="E27" s="84">
        <f>'Bid Form'!E27</f>
        <v>6518</v>
      </c>
      <c r="F27" s="77" t="str">
        <f>'Bid Form'!F27</f>
        <v>SQ. YD.</v>
      </c>
      <c r="G27" s="54">
        <v>2</v>
      </c>
      <c r="H27" s="54">
        <f t="shared" si="1"/>
        <v>13036</v>
      </c>
    </row>
    <row r="28" spans="1:8" ht="18" customHeight="1" x14ac:dyDescent="0.25">
      <c r="A28" s="23"/>
      <c r="B28" s="76">
        <f>'Bid Form'!B28</f>
        <v>20</v>
      </c>
      <c r="C28" s="80">
        <f>'Bid Form'!C28</f>
        <v>204</v>
      </c>
      <c r="D28" s="78" t="str">
        <f>'Bid Form'!D28</f>
        <v>PROOF ROLLING</v>
      </c>
      <c r="E28" s="84">
        <f>'Bid Form'!E28</f>
        <v>9</v>
      </c>
      <c r="F28" s="77" t="str">
        <f>'Bid Form'!F28</f>
        <v>HOUR</v>
      </c>
      <c r="G28" s="54">
        <v>200</v>
      </c>
      <c r="H28" s="54">
        <f t="shared" si="1"/>
        <v>1800</v>
      </c>
    </row>
    <row r="29" spans="1:8" ht="18" customHeight="1" x14ac:dyDescent="0.25">
      <c r="A29" s="23"/>
      <c r="B29" s="76">
        <f>'Bid Form'!B29</f>
        <v>21</v>
      </c>
      <c r="C29" s="80">
        <f>'Bid Form'!C29</f>
        <v>254</v>
      </c>
      <c r="D29" s="78" t="str">
        <f>'Bid Form'!D29</f>
        <v>PAVEMENT PLANING, ASPHALT CONCRETE (3")</v>
      </c>
      <c r="E29" s="84">
        <f>'Bid Form'!E29</f>
        <v>2951</v>
      </c>
      <c r="F29" s="77" t="str">
        <f>'Bid Form'!F29</f>
        <v>SQ. YD.</v>
      </c>
      <c r="G29" s="54">
        <v>10</v>
      </c>
      <c r="H29" s="54">
        <f t="shared" si="1"/>
        <v>29510</v>
      </c>
    </row>
    <row r="30" spans="1:8" s="22" customFormat="1" ht="18" customHeight="1" x14ac:dyDescent="0.25">
      <c r="A30" s="23"/>
      <c r="B30" s="76">
        <f>'Bid Form'!B30</f>
        <v>22</v>
      </c>
      <c r="C30" s="80" t="str">
        <f>'Bid Form'!C30</f>
        <v>SP 302</v>
      </c>
      <c r="D30" s="78" t="str">
        <f>'Bid Form'!D30</f>
        <v>ASPHALT CONCRETE BASE, PG64-22</v>
      </c>
      <c r="E30" s="84">
        <f>'Bid Form'!E30</f>
        <v>1936</v>
      </c>
      <c r="F30" s="77" t="str">
        <f>'Bid Form'!F30</f>
        <v>CU. YD.</v>
      </c>
      <c r="G30" s="54">
        <v>150</v>
      </c>
      <c r="H30" s="54">
        <f t="shared" si="1"/>
        <v>290400</v>
      </c>
    </row>
    <row r="31" spans="1:8" s="22" customFormat="1" ht="18" customHeight="1" x14ac:dyDescent="0.25">
      <c r="A31" s="23"/>
      <c r="B31" s="76">
        <f>'Bid Form'!B31</f>
        <v>23</v>
      </c>
      <c r="C31" s="80" t="str">
        <f>'Bid Form'!C31</f>
        <v>SP 304</v>
      </c>
      <c r="D31" s="78" t="str">
        <f>'Bid Form'!D31</f>
        <v>AGGREGATE BASE</v>
      </c>
      <c r="E31" s="84">
        <f>'Bid Form'!E31</f>
        <v>1748</v>
      </c>
      <c r="F31" s="77" t="str">
        <f>'Bid Form'!F31</f>
        <v>CU. YD.</v>
      </c>
      <c r="G31" s="54">
        <v>55</v>
      </c>
      <c r="H31" s="54">
        <f t="shared" ref="H31" si="3">E31*G31</f>
        <v>96140</v>
      </c>
    </row>
    <row r="32" spans="1:8" ht="18" customHeight="1" x14ac:dyDescent="0.25">
      <c r="A32" s="23"/>
      <c r="B32" s="76">
        <f>'Bid Form'!B32</f>
        <v>24</v>
      </c>
      <c r="C32" s="80">
        <f>'Bid Form'!C32</f>
        <v>407</v>
      </c>
      <c r="D32" s="78" t="str">
        <f>'Bid Form'!D32</f>
        <v>NON-TRACKING TACK COAT</v>
      </c>
      <c r="E32" s="84">
        <f>'Bid Form'!E32</f>
        <v>2117</v>
      </c>
      <c r="F32" s="77" t="str">
        <f>'Bid Form'!F32</f>
        <v>GAL.</v>
      </c>
      <c r="G32" s="54">
        <v>2.4500000000000002</v>
      </c>
      <c r="H32" s="54">
        <f t="shared" si="1"/>
        <v>5186.6500000000005</v>
      </c>
    </row>
    <row r="33" spans="1:8" ht="18" customHeight="1" x14ac:dyDescent="0.25">
      <c r="A33" s="23"/>
      <c r="B33" s="76">
        <f>'Bid Form'!B33</f>
        <v>25</v>
      </c>
      <c r="C33" s="80">
        <f>'Bid Form'!C33</f>
        <v>441</v>
      </c>
      <c r="D33" s="78" t="str">
        <f>'Bid Form'!D33</f>
        <v>2" ASPHALT CONCRETE SURFACE COURSE, TYPE 1, (448), PG64-22</v>
      </c>
      <c r="E33" s="84">
        <f>'Bid Form'!E33</f>
        <v>8</v>
      </c>
      <c r="F33" s="77" t="str">
        <f>'Bid Form'!F33</f>
        <v>CU. YD.</v>
      </c>
      <c r="G33" s="54">
        <v>500</v>
      </c>
      <c r="H33" s="54">
        <f t="shared" si="1"/>
        <v>4000</v>
      </c>
    </row>
    <row r="34" spans="1:8" ht="18" customHeight="1" x14ac:dyDescent="0.25">
      <c r="A34" s="23"/>
      <c r="B34" s="76">
        <f>'Bid Form'!B34</f>
        <v>26</v>
      </c>
      <c r="C34" s="80" t="str">
        <f>'Bid Form'!C34</f>
        <v>SP 402</v>
      </c>
      <c r="D34" s="78" t="str">
        <f>'Bid Form'!D34</f>
        <v>ASPHALT CONCRETE INTERMEDIATE COURSE, PG 70-22 (FR) (T=1 3/4")</v>
      </c>
      <c r="E34" s="84">
        <f>'Bid Form'!E34</f>
        <v>406</v>
      </c>
      <c r="F34" s="77" t="str">
        <f>'Bid Form'!F34</f>
        <v>CU. YD.</v>
      </c>
      <c r="G34" s="54">
        <v>475</v>
      </c>
      <c r="H34" s="54">
        <f t="shared" si="1"/>
        <v>192850</v>
      </c>
    </row>
    <row r="35" spans="1:8" ht="18" customHeight="1" x14ac:dyDescent="0.25">
      <c r="A35" s="23"/>
      <c r="B35" s="76">
        <f>'Bid Form'!B35</f>
        <v>27</v>
      </c>
      <c r="C35" s="80" t="str">
        <f>'Bid Form'!C35</f>
        <v>SP 404</v>
      </c>
      <c r="D35" s="78" t="str">
        <f>'Bid Form'!D35</f>
        <v>ASPHALT CONCRETE SURFACE COURSE, USING CRUSHED SLAG, PG 70-22 (FR) (T=1 1/4")</v>
      </c>
      <c r="E35" s="84">
        <f>'Bid Form'!E35</f>
        <v>290</v>
      </c>
      <c r="F35" s="77" t="str">
        <f>'Bid Form'!F35</f>
        <v>CU. YD.</v>
      </c>
      <c r="G35" s="54">
        <v>500</v>
      </c>
      <c r="H35" s="54">
        <f t="shared" si="1"/>
        <v>145000</v>
      </c>
    </row>
    <row r="36" spans="1:8" s="22" customFormat="1" ht="18" customHeight="1" x14ac:dyDescent="0.25">
      <c r="A36" s="23"/>
      <c r="B36" s="76">
        <f>'Bid Form'!B36</f>
        <v>28</v>
      </c>
      <c r="C36" s="80" t="str">
        <f>'Bid Form'!C36</f>
        <v>SP 451</v>
      </c>
      <c r="D36" s="78" t="str">
        <f>'Bid Form'!D36</f>
        <v>FULL DEPTH PAVEMENT REPAIRS (ASPHALT)</v>
      </c>
      <c r="E36" s="84">
        <f>'Bid Form'!E36</f>
        <v>100</v>
      </c>
      <c r="F36" s="77" t="str">
        <f>'Bid Form'!F36</f>
        <v>SQ. YD.</v>
      </c>
      <c r="G36" s="54">
        <v>200</v>
      </c>
      <c r="H36" s="54">
        <f t="shared" ref="H36:H57" si="4">E36*G36</f>
        <v>20000</v>
      </c>
    </row>
    <row r="37" spans="1:8" s="22" customFormat="1" ht="18" customHeight="1" x14ac:dyDescent="0.25">
      <c r="A37" s="23"/>
      <c r="B37" s="76">
        <f>'Bid Form'!B37</f>
        <v>29</v>
      </c>
      <c r="C37" s="80">
        <f>'Bid Form'!C37</f>
        <v>503</v>
      </c>
      <c r="D37" s="78" t="str">
        <f>'Bid Form'!D37</f>
        <v>COFFERDAMS AND EXCAVATION BRACING</v>
      </c>
      <c r="E37" s="84">
        <f>'Bid Form'!E37</f>
        <v>1</v>
      </c>
      <c r="F37" s="77" t="str">
        <f>'Bid Form'!F37</f>
        <v>LUMP</v>
      </c>
      <c r="G37" s="54">
        <v>40000</v>
      </c>
      <c r="H37" s="54">
        <f t="shared" si="4"/>
        <v>40000</v>
      </c>
    </row>
    <row r="38" spans="1:8" s="22" customFormat="1" ht="18" customHeight="1" x14ac:dyDescent="0.25">
      <c r="A38" s="23"/>
      <c r="B38" s="76">
        <f>'Bid Form'!B38</f>
        <v>30</v>
      </c>
      <c r="C38" s="80" t="str">
        <f>'Bid Form'!C38</f>
        <v>SP 509</v>
      </c>
      <c r="D38" s="78" t="str">
        <f>'Bid Form'!D38</f>
        <v>EPOXY COATED REINFORCING STEEL, GRADE 60</v>
      </c>
      <c r="E38" s="84">
        <f>'Bid Form'!E38</f>
        <v>132237</v>
      </c>
      <c r="F38" s="77" t="str">
        <f>'Bid Form'!F38</f>
        <v>POUND</v>
      </c>
      <c r="G38" s="54">
        <v>2</v>
      </c>
      <c r="H38" s="54">
        <f t="shared" si="4"/>
        <v>264474</v>
      </c>
    </row>
    <row r="39" spans="1:8" s="22" customFormat="1" ht="18" customHeight="1" x14ac:dyDescent="0.25">
      <c r="A39" s="23"/>
      <c r="B39" s="76">
        <f>'Bid Form'!B39</f>
        <v>31</v>
      </c>
      <c r="C39" s="80" t="str">
        <f>'Bid Form'!C39</f>
        <v>SP 511B</v>
      </c>
      <c r="D39" s="78" t="str">
        <f>'Bid Form'!D39</f>
        <v>CLASS HP4 CONCRETE, ABUTMENT SLABS</v>
      </c>
      <c r="E39" s="84">
        <f>'Bid Form'!E39</f>
        <v>94</v>
      </c>
      <c r="F39" s="77" t="str">
        <f>'Bid Form'!F39</f>
        <v>CU. YD.</v>
      </c>
      <c r="G39" s="54">
        <v>850</v>
      </c>
      <c r="H39" s="54">
        <f t="shared" si="4"/>
        <v>79900</v>
      </c>
    </row>
    <row r="40" spans="1:8" s="22" customFormat="1" ht="18" customHeight="1" x14ac:dyDescent="0.25">
      <c r="A40" s="23"/>
      <c r="B40" s="76">
        <f>'Bid Form'!B40</f>
        <v>32</v>
      </c>
      <c r="C40" s="80" t="str">
        <f>'Bid Form'!C40</f>
        <v>SP 511B</v>
      </c>
      <c r="D40" s="78" t="str">
        <f>'Bid Form'!D40</f>
        <v>CLASS HP4 CONCRETE, SUPERSTRUCTURE DECK SLAB</v>
      </c>
      <c r="E40" s="84">
        <f>'Bid Form'!E40</f>
        <v>350</v>
      </c>
      <c r="F40" s="77" t="str">
        <f>'Bid Form'!F40</f>
        <v>CU. YD.</v>
      </c>
      <c r="G40" s="54">
        <v>1000</v>
      </c>
      <c r="H40" s="54">
        <f t="shared" si="4"/>
        <v>350000</v>
      </c>
    </row>
    <row r="41" spans="1:8" s="22" customFormat="1" ht="18" customHeight="1" x14ac:dyDescent="0.25">
      <c r="A41" s="23"/>
      <c r="B41" s="76">
        <f>'Bid Form'!B41</f>
        <v>33</v>
      </c>
      <c r="C41" s="80" t="str">
        <f>'Bid Form'!C41</f>
        <v>SP 511B</v>
      </c>
      <c r="D41" s="78" t="str">
        <f>'Bid Form'!D41</f>
        <v>CLASS S CONCRETE, BARRIERS AND PARAPETS, USING TYPE 1 CEMENT</v>
      </c>
      <c r="E41" s="84">
        <f>'Bid Form'!E41</f>
        <v>75</v>
      </c>
      <c r="F41" s="77" t="str">
        <f>'Bid Form'!F41</f>
        <v>CU. YD.</v>
      </c>
      <c r="G41" s="54">
        <v>1150</v>
      </c>
      <c r="H41" s="54">
        <f t="shared" si="4"/>
        <v>86250</v>
      </c>
    </row>
    <row r="42" spans="1:8" s="22" customFormat="1" ht="18" customHeight="1" x14ac:dyDescent="0.25">
      <c r="A42" s="23"/>
      <c r="B42" s="76">
        <f>'Bid Form'!B42</f>
        <v>34</v>
      </c>
      <c r="C42" s="80" t="str">
        <f>'Bid Form'!C42</f>
        <v>SP 511B</v>
      </c>
      <c r="D42" s="78" t="str">
        <f>'Bid Form'!D42</f>
        <v>CLASS HP4 CONCRETE FOR PREPLACEMENT TESTING</v>
      </c>
      <c r="E42" s="84">
        <f>'Bid Form'!E42</f>
        <v>12</v>
      </c>
      <c r="F42" s="77" t="str">
        <f>'Bid Form'!F42</f>
        <v>CU. YD.</v>
      </c>
      <c r="G42" s="54">
        <v>600</v>
      </c>
      <c r="H42" s="54">
        <f t="shared" si="4"/>
        <v>7200</v>
      </c>
    </row>
    <row r="43" spans="1:8" s="22" customFormat="1" ht="18" customHeight="1" x14ac:dyDescent="0.25">
      <c r="A43" s="23"/>
      <c r="B43" s="76">
        <f>'Bid Form'!B43</f>
        <v>35</v>
      </c>
      <c r="C43" s="80">
        <f>'Bid Form'!C43</f>
        <v>516</v>
      </c>
      <c r="D43" s="78" t="str">
        <f>'Bid Form'!D43</f>
        <v>ELASTOMERIC BEARING PAD</v>
      </c>
      <c r="E43" s="84">
        <f>'Bid Form'!E43</f>
        <v>36</v>
      </c>
      <c r="F43" s="77" t="str">
        <f>'Bid Form'!F43</f>
        <v>EACH</v>
      </c>
      <c r="G43" s="54">
        <v>2000</v>
      </c>
      <c r="H43" s="54">
        <f t="shared" si="4"/>
        <v>72000</v>
      </c>
    </row>
    <row r="44" spans="1:8" s="22" customFormat="1" ht="18" customHeight="1" x14ac:dyDescent="0.25">
      <c r="A44" s="23"/>
      <c r="B44" s="76">
        <f>'Bid Form'!B44</f>
        <v>36</v>
      </c>
      <c r="C44" s="80">
        <f>'Bid Form'!C44</f>
        <v>516</v>
      </c>
      <c r="D44" s="78" t="str">
        <f>'Bid Form'!D44</f>
        <v>RESET BEARING</v>
      </c>
      <c r="E44" s="84">
        <f>'Bid Form'!E44</f>
        <v>20</v>
      </c>
      <c r="F44" s="77" t="str">
        <f>'Bid Form'!F44</f>
        <v>EACH</v>
      </c>
      <c r="G44" s="54">
        <v>750</v>
      </c>
      <c r="H44" s="54">
        <f t="shared" si="4"/>
        <v>15000</v>
      </c>
    </row>
    <row r="45" spans="1:8" s="22" customFormat="1" ht="18" customHeight="1" x14ac:dyDescent="0.25">
      <c r="A45" s="23"/>
      <c r="B45" s="76">
        <f>'Bid Form'!B45</f>
        <v>37</v>
      </c>
      <c r="C45" s="80" t="str">
        <f>'Bid Form'!C45</f>
        <v>SP 516A</v>
      </c>
      <c r="D45" s="78" t="str">
        <f>'Bid Form'!D45</f>
        <v>CRACK REPAIR USING EPOXY INJECTION</v>
      </c>
      <c r="E45" s="84">
        <f>'Bid Form'!E45</f>
        <v>40</v>
      </c>
      <c r="F45" s="77" t="str">
        <f>'Bid Form'!F45</f>
        <v>FOOT</v>
      </c>
      <c r="G45" s="54">
        <v>75</v>
      </c>
      <c r="H45" s="54">
        <f t="shared" si="4"/>
        <v>3000</v>
      </c>
    </row>
    <row r="46" spans="1:8" s="22" customFormat="1" ht="18" customHeight="1" x14ac:dyDescent="0.25">
      <c r="A46" s="23"/>
      <c r="B46" s="76">
        <f>'Bid Form'!B46</f>
        <v>38</v>
      </c>
      <c r="C46" s="80" t="str">
        <f>'Bid Form'!C46</f>
        <v>SP 516B</v>
      </c>
      <c r="D46" s="78" t="str">
        <f>'Bid Form'!D46</f>
        <v>SEALING OF CONSTRUCTION JOINTS</v>
      </c>
      <c r="E46" s="84">
        <f>'Bid Form'!E46</f>
        <v>942</v>
      </c>
      <c r="F46" s="77" t="str">
        <f>'Bid Form'!F46</f>
        <v>FOOT</v>
      </c>
      <c r="G46" s="54">
        <v>10</v>
      </c>
      <c r="H46" s="54">
        <f t="shared" si="4"/>
        <v>9420</v>
      </c>
    </row>
    <row r="47" spans="1:8" s="22" customFormat="1" ht="18" customHeight="1" x14ac:dyDescent="0.25">
      <c r="A47" s="23"/>
      <c r="B47" s="76">
        <f>'Bid Form'!B47</f>
        <v>39</v>
      </c>
      <c r="C47" s="80" t="str">
        <f>'Bid Form'!C47</f>
        <v>SP 516G</v>
      </c>
      <c r="D47" s="78" t="str">
        <f>'Bid Form'!D47</f>
        <v>REPLACE EXPANSION BEARING DEVICE</v>
      </c>
      <c r="E47" s="84">
        <f>'Bid Form'!E47</f>
        <v>18</v>
      </c>
      <c r="F47" s="77" t="str">
        <f>'Bid Form'!F47</f>
        <v>EACH</v>
      </c>
      <c r="G47" s="54">
        <v>2000</v>
      </c>
      <c r="H47" s="54">
        <f t="shared" si="4"/>
        <v>36000</v>
      </c>
    </row>
    <row r="48" spans="1:8" s="22" customFormat="1" ht="18" customHeight="1" x14ac:dyDescent="0.25">
      <c r="A48" s="23"/>
      <c r="B48" s="76">
        <f>'Bid Form'!B48</f>
        <v>40</v>
      </c>
      <c r="C48" s="80" t="str">
        <f>'Bid Form'!C48</f>
        <v>SP 516J</v>
      </c>
      <c r="D48" s="78" t="str">
        <f>'Bid Form'!D48</f>
        <v>REPLACE FIXED BEARING DEVICE</v>
      </c>
      <c r="E48" s="84">
        <f>'Bid Form'!E48</f>
        <v>18</v>
      </c>
      <c r="F48" s="77" t="str">
        <f>'Bid Form'!F48</f>
        <v>EACH</v>
      </c>
      <c r="G48" s="54">
        <v>2000</v>
      </c>
      <c r="H48" s="54">
        <f t="shared" si="4"/>
        <v>36000</v>
      </c>
    </row>
    <row r="49" spans="1:8" s="22" customFormat="1" ht="18" customHeight="1" x14ac:dyDescent="0.25">
      <c r="A49" s="23"/>
      <c r="B49" s="76">
        <f>'Bid Form'!B49</f>
        <v>41</v>
      </c>
      <c r="C49" s="80">
        <f>'Bid Form'!C49</f>
        <v>518</v>
      </c>
      <c r="D49" s="78" t="str">
        <f>'Bid Form'!D49</f>
        <v>POROUS BACKFILL WITH GEOTEXTILE FABRIC</v>
      </c>
      <c r="E49" s="84">
        <f>'Bid Form'!E49</f>
        <v>52.962962962962962</v>
      </c>
      <c r="F49" s="77" t="str">
        <f>'Bid Form'!F49</f>
        <v>CU. YD.</v>
      </c>
      <c r="G49" s="54">
        <v>140</v>
      </c>
      <c r="H49" s="54">
        <f t="shared" si="4"/>
        <v>7414.8148148148148</v>
      </c>
    </row>
    <row r="50" spans="1:8" s="22" customFormat="1" ht="18" customHeight="1" x14ac:dyDescent="0.25">
      <c r="A50" s="23"/>
      <c r="B50" s="76">
        <f>'Bid Form'!B50</f>
        <v>42</v>
      </c>
      <c r="C50" s="80">
        <f>'Bid Form'!C50</f>
        <v>518</v>
      </c>
      <c r="D50" s="78" t="str">
        <f>'Bid Form'!D50</f>
        <v>6" PERFORATED CORRUGATED PLASTIC PIPE</v>
      </c>
      <c r="E50" s="84">
        <f>'Bid Form'!E50</f>
        <v>260</v>
      </c>
      <c r="F50" s="77" t="str">
        <f>'Bid Form'!F50</f>
        <v>FOOT</v>
      </c>
      <c r="G50" s="54">
        <v>10</v>
      </c>
      <c r="H50" s="54">
        <f t="shared" si="4"/>
        <v>2600</v>
      </c>
    </row>
    <row r="51" spans="1:8" s="22" customFormat="1" ht="18" customHeight="1" x14ac:dyDescent="0.25">
      <c r="A51" s="23"/>
      <c r="B51" s="76">
        <f>'Bid Form'!B51</f>
        <v>43</v>
      </c>
      <c r="C51" s="80">
        <f>'Bid Form'!C51</f>
        <v>518</v>
      </c>
      <c r="D51" s="78" t="str">
        <f>'Bid Form'!D51</f>
        <v>6" NON-PERFORATED CORRUGATED PLASTIC PIPE</v>
      </c>
      <c r="E51" s="84">
        <f>'Bid Form'!E51</f>
        <v>60</v>
      </c>
      <c r="F51" s="77" t="str">
        <f>'Bid Form'!F51</f>
        <v>FOOT</v>
      </c>
      <c r="G51" s="54">
        <v>10</v>
      </c>
      <c r="H51" s="54">
        <f t="shared" si="4"/>
        <v>600</v>
      </c>
    </row>
    <row r="52" spans="1:8" s="22" customFormat="1" ht="18" customHeight="1" x14ac:dyDescent="0.25">
      <c r="A52" s="23"/>
      <c r="B52" s="76">
        <f>'Bid Form'!B52</f>
        <v>44</v>
      </c>
      <c r="C52" s="80" t="str">
        <f>'Bid Form'!C52</f>
        <v>SP 519</v>
      </c>
      <c r="D52" s="78" t="str">
        <f>'Bid Form'!D52</f>
        <v>PATCHING OF CONCRETE STRUCTURES</v>
      </c>
      <c r="E52" s="84">
        <f>'Bid Form'!E52</f>
        <v>80</v>
      </c>
      <c r="F52" s="77" t="str">
        <f>'Bid Form'!F52</f>
        <v>SQ. FT.</v>
      </c>
      <c r="G52" s="54">
        <v>100</v>
      </c>
      <c r="H52" s="54">
        <f t="shared" si="4"/>
        <v>8000</v>
      </c>
    </row>
    <row r="53" spans="1:8" s="22" customFormat="1" ht="18" customHeight="1" x14ac:dyDescent="0.25">
      <c r="A53" s="23"/>
      <c r="B53" s="76">
        <f>'Bid Form'!B53</f>
        <v>45</v>
      </c>
      <c r="C53" s="80">
        <f>'Bid Form'!C53</f>
        <v>526</v>
      </c>
      <c r="D53" s="78" t="str">
        <f>'Bid Form'!D53</f>
        <v>REINFORCED CONCRETE APPROACH SLABS</v>
      </c>
      <c r="E53" s="84">
        <f>'Bid Form'!E53</f>
        <v>433</v>
      </c>
      <c r="F53" s="77" t="str">
        <f>'Bid Form'!F53</f>
        <v>SQ. YD.</v>
      </c>
      <c r="G53" s="54">
        <v>250</v>
      </c>
      <c r="H53" s="54">
        <f t="shared" si="4"/>
        <v>108250</v>
      </c>
    </row>
    <row r="54" spans="1:8" s="22" customFormat="1" ht="18" customHeight="1" x14ac:dyDescent="0.25">
      <c r="A54" s="23"/>
      <c r="B54" s="76">
        <f>'Bid Form'!B54</f>
        <v>46</v>
      </c>
      <c r="C54" s="80" t="str">
        <f>'Bid Form'!C54</f>
        <v>SP 527</v>
      </c>
      <c r="D54" s="78" t="str">
        <f>'Bid Form'!D54</f>
        <v>FALSEWORK, TEMPORARY BRACING AND PROTECTIVE STRUCTURES</v>
      </c>
      <c r="E54" s="84">
        <f>'Bid Form'!E54</f>
        <v>1</v>
      </c>
      <c r="F54" s="77" t="str">
        <f>'Bid Form'!F54</f>
        <v>LUMP</v>
      </c>
      <c r="G54" s="54">
        <v>265000</v>
      </c>
      <c r="H54" s="54">
        <f t="shared" si="4"/>
        <v>265000</v>
      </c>
    </row>
    <row r="55" spans="1:8" s="22" customFormat="1" ht="18" customHeight="1" x14ac:dyDescent="0.25">
      <c r="A55" s="23"/>
      <c r="B55" s="76">
        <f>'Bid Form'!B55</f>
        <v>47</v>
      </c>
      <c r="C55" s="80" t="str">
        <f>'Bid Form'!C55</f>
        <v>SP 533</v>
      </c>
      <c r="D55" s="78" t="str">
        <f>'Bid Form'!D55</f>
        <v>3" CONTINUOUS STRIP SEAL IN STRUCTURAL STEEL JOINT</v>
      </c>
      <c r="E55" s="84">
        <f>'Bid Form'!E55</f>
        <v>132</v>
      </c>
      <c r="F55" s="77" t="str">
        <f>'Bid Form'!F55</f>
        <v>FOOT</v>
      </c>
      <c r="G55" s="54">
        <v>500</v>
      </c>
      <c r="H55" s="54">
        <f t="shared" si="4"/>
        <v>66000</v>
      </c>
    </row>
    <row r="56" spans="1:8" s="22" customFormat="1" ht="18" customHeight="1" x14ac:dyDescent="0.25">
      <c r="A56" s="23"/>
      <c r="B56" s="76">
        <f>'Bid Form'!B56</f>
        <v>48</v>
      </c>
      <c r="C56" s="80" t="str">
        <f>'Bid Form'!C56</f>
        <v>SP 533A</v>
      </c>
      <c r="D56" s="78" t="str">
        <f>'Bid Form'!D56</f>
        <v>ELASTOMERIC COMPRESSION SEAL IN STRUCTURAL STEEL JOINT</v>
      </c>
      <c r="E56" s="84">
        <f>'Bid Form'!E56</f>
        <v>132</v>
      </c>
      <c r="F56" s="77" t="str">
        <f>'Bid Form'!F56</f>
        <v>FOOT</v>
      </c>
      <c r="G56" s="54">
        <v>500</v>
      </c>
      <c r="H56" s="54">
        <f t="shared" si="4"/>
        <v>66000</v>
      </c>
    </row>
    <row r="57" spans="1:8" s="22" customFormat="1" ht="18" customHeight="1" x14ac:dyDescent="0.25">
      <c r="A57" s="23"/>
      <c r="B57" s="76">
        <f>'Bid Form'!B57</f>
        <v>49</v>
      </c>
      <c r="C57" s="80" t="str">
        <f>'Bid Form'!C57</f>
        <v>SP 536</v>
      </c>
      <c r="D57" s="78" t="str">
        <f>'Bid Form'!D57</f>
        <v>CONCRETE WEATHERPROOFING, DECK AND APPROACH SLABS</v>
      </c>
      <c r="E57" s="84">
        <f>'Bid Form'!E57</f>
        <v>2082</v>
      </c>
      <c r="F57" s="77" t="str">
        <f>'Bid Form'!F57</f>
        <v>SQ. YD.</v>
      </c>
      <c r="G57" s="54">
        <v>12</v>
      </c>
      <c r="H57" s="54">
        <f t="shared" si="4"/>
        <v>24984</v>
      </c>
    </row>
    <row r="58" spans="1:8" ht="18" customHeight="1" x14ac:dyDescent="0.25">
      <c r="A58" s="23"/>
      <c r="B58" s="76">
        <f>'Bid Form'!B58</f>
        <v>50</v>
      </c>
      <c r="C58" s="80" t="str">
        <f>'Bid Form'!C58</f>
        <v>SP 536</v>
      </c>
      <c r="D58" s="78" t="str">
        <f>'Bid Form'!D58</f>
        <v>CONCRETE WEATHERPROOFING, SUBSTRUCTURE</v>
      </c>
      <c r="E58" s="84">
        <f>'Bid Form'!E58</f>
        <v>938</v>
      </c>
      <c r="F58" s="77" t="str">
        <f>'Bid Form'!F58</f>
        <v>SQ. YD.</v>
      </c>
      <c r="G58" s="54">
        <v>12</v>
      </c>
      <c r="H58" s="54">
        <f t="shared" si="1"/>
        <v>11256</v>
      </c>
    </row>
    <row r="59" spans="1:8" ht="18" customHeight="1" x14ac:dyDescent="0.25">
      <c r="A59" s="23"/>
      <c r="B59" s="76">
        <f>'Bid Form'!B59</f>
        <v>51</v>
      </c>
      <c r="C59" s="80" t="str">
        <f>'Bid Form'!C59</f>
        <v>SP 605</v>
      </c>
      <c r="D59" s="78" t="str">
        <f>'Bid Form'!D59</f>
        <v xml:space="preserve">6" SHALLOW PIPE UNDERDRAIN, WITH FABRIC WRAP </v>
      </c>
      <c r="E59" s="84">
        <f>'Bid Form'!E59</f>
        <v>1400</v>
      </c>
      <c r="F59" s="77" t="str">
        <f>'Bid Form'!F59</f>
        <v>FOOT</v>
      </c>
      <c r="G59" s="54">
        <v>15</v>
      </c>
      <c r="H59" s="54">
        <f t="shared" si="1"/>
        <v>21000</v>
      </c>
    </row>
    <row r="60" spans="1:8" ht="18" customHeight="1" x14ac:dyDescent="0.25">
      <c r="A60" s="23"/>
      <c r="B60" s="76">
        <f>'Bid Form'!B60</f>
        <v>52</v>
      </c>
      <c r="C60" s="80" t="str">
        <f>'Bid Form'!C60</f>
        <v>SP 605</v>
      </c>
      <c r="D60" s="78" t="str">
        <f>'Bid Form'!D60</f>
        <v>6" BASE PIPE UNDERDRAIN</v>
      </c>
      <c r="E60" s="84">
        <f>'Bid Form'!E60</f>
        <v>3500</v>
      </c>
      <c r="F60" s="77" t="str">
        <f>'Bid Form'!F60</f>
        <v>FOOT</v>
      </c>
      <c r="G60" s="54">
        <v>15</v>
      </c>
      <c r="H60" s="54">
        <f t="shared" si="1"/>
        <v>52500</v>
      </c>
    </row>
    <row r="61" spans="1:8" s="22" customFormat="1" ht="18" customHeight="1" x14ac:dyDescent="0.25">
      <c r="A61" s="23"/>
      <c r="B61" s="76">
        <f>'Bid Form'!B61</f>
        <v>53</v>
      </c>
      <c r="C61" s="80">
        <f>'Bid Form'!C61</f>
        <v>606</v>
      </c>
      <c r="D61" s="78" t="str">
        <f>'Bid Form'!D61</f>
        <v>GUARDRAIL REBUILT</v>
      </c>
      <c r="E61" s="84">
        <f>'Bid Form'!E61</f>
        <v>50</v>
      </c>
      <c r="F61" s="77" t="str">
        <f>'Bid Form'!F61</f>
        <v>FOOT</v>
      </c>
      <c r="G61" s="54">
        <v>10</v>
      </c>
      <c r="H61" s="54">
        <f t="shared" ref="H61:H65" si="5">E61*G61</f>
        <v>500</v>
      </c>
    </row>
    <row r="62" spans="1:8" s="22" customFormat="1" ht="18" customHeight="1" x14ac:dyDescent="0.25">
      <c r="A62" s="23"/>
      <c r="B62" s="76">
        <f>'Bid Form'!B62</f>
        <v>54</v>
      </c>
      <c r="C62" s="80">
        <f>'Bid Form'!C62</f>
        <v>606</v>
      </c>
      <c r="D62" s="78" t="str">
        <f>'Bid Form'!D62</f>
        <v>GUARDRAIL, TYPE MGS, USING STEEL POSTS</v>
      </c>
      <c r="E62" s="84">
        <f>'Bid Form'!E62</f>
        <v>525</v>
      </c>
      <c r="F62" s="77" t="str">
        <f>'Bid Form'!F62</f>
        <v>FOOT</v>
      </c>
      <c r="G62" s="54">
        <v>19</v>
      </c>
      <c r="H62" s="54">
        <f t="shared" si="5"/>
        <v>9975</v>
      </c>
    </row>
    <row r="63" spans="1:8" s="22" customFormat="1" ht="18" customHeight="1" x14ac:dyDescent="0.25">
      <c r="A63" s="23"/>
      <c r="B63" s="76">
        <f>'Bid Form'!B63</f>
        <v>55</v>
      </c>
      <c r="C63" s="80">
        <f>'Bid Form'!C63</f>
        <v>606</v>
      </c>
      <c r="D63" s="78" t="str">
        <f>'Bid Form'!D63</f>
        <v>GUARDRAIL, TYPE MGS, USING LONG STEEL POSTS</v>
      </c>
      <c r="E63" s="84">
        <f>'Bid Form'!E63</f>
        <v>125</v>
      </c>
      <c r="F63" s="77" t="str">
        <f>'Bid Form'!F63</f>
        <v>FOOT</v>
      </c>
      <c r="G63" s="54">
        <v>25</v>
      </c>
      <c r="H63" s="54">
        <f t="shared" ref="H63:H64" si="6">E63*G63</f>
        <v>3125</v>
      </c>
    </row>
    <row r="64" spans="1:8" s="22" customFormat="1" ht="18" customHeight="1" x14ac:dyDescent="0.25">
      <c r="A64" s="23"/>
      <c r="B64" s="76">
        <f>'Bid Form'!B64</f>
        <v>56</v>
      </c>
      <c r="C64" s="80">
        <f>'Bid Form'!C64</f>
        <v>606</v>
      </c>
      <c r="D64" s="78" t="str">
        <f>'Bid Form'!D64</f>
        <v>MGS BRIDGE TERMINAL ASSEMBLY, TYPE 1, USING STEEL POSTS</v>
      </c>
      <c r="E64" s="84">
        <f>'Bid Form'!E64</f>
        <v>2</v>
      </c>
      <c r="F64" s="77" t="str">
        <f>'Bid Form'!F64</f>
        <v>EACH</v>
      </c>
      <c r="G64" s="54">
        <v>2250</v>
      </c>
      <c r="H64" s="54">
        <f t="shared" si="6"/>
        <v>4500</v>
      </c>
    </row>
    <row r="65" spans="1:8" s="22" customFormat="1" ht="18" customHeight="1" x14ac:dyDescent="0.25">
      <c r="A65" s="23"/>
      <c r="B65" s="76">
        <f>'Bid Form'!B65</f>
        <v>57</v>
      </c>
      <c r="C65" s="80">
        <f>'Bid Form'!C65</f>
        <v>606</v>
      </c>
      <c r="D65" s="78" t="str">
        <f>'Bid Form'!D65</f>
        <v>MGS BRIDGE TERMINAL ASSEMBLY, TYPE 2, USING STEEL POSTS</v>
      </c>
      <c r="E65" s="84">
        <f>'Bid Form'!E65</f>
        <v>2</v>
      </c>
      <c r="F65" s="77" t="str">
        <f>'Bid Form'!F65</f>
        <v>EACH</v>
      </c>
      <c r="G65" s="54">
        <v>500</v>
      </c>
      <c r="H65" s="54">
        <f t="shared" si="5"/>
        <v>1000</v>
      </c>
    </row>
    <row r="66" spans="1:8" s="22" customFormat="1" ht="18" customHeight="1" x14ac:dyDescent="0.25">
      <c r="A66" s="23"/>
      <c r="B66" s="76">
        <f>'Bid Form'!B66</f>
        <v>58</v>
      </c>
      <c r="C66" s="80">
        <f>'Bid Form'!C66</f>
        <v>607</v>
      </c>
      <c r="D66" s="78" t="str">
        <f>'Bid Form'!D66</f>
        <v>FENCE, TYPE 47</v>
      </c>
      <c r="E66" s="84">
        <f>'Bid Form'!E66</f>
        <v>360</v>
      </c>
      <c r="F66" s="77" t="str">
        <f>'Bid Form'!F66</f>
        <v>FOOT</v>
      </c>
      <c r="G66" s="54">
        <v>22</v>
      </c>
      <c r="H66" s="54">
        <f t="shared" ref="H66:H90" si="7">E66*G66</f>
        <v>7920</v>
      </c>
    </row>
    <row r="67" spans="1:8" s="22" customFormat="1" ht="18" customHeight="1" x14ac:dyDescent="0.25">
      <c r="A67" s="23"/>
      <c r="B67" s="76">
        <f>'Bid Form'!B67</f>
        <v>59</v>
      </c>
      <c r="C67" s="80">
        <f>'Bid Form'!C67</f>
        <v>609</v>
      </c>
      <c r="D67" s="78" t="str">
        <f>'Bid Form'!D67</f>
        <v>ASPHALT CONCRETE CURB, TYPE 1</v>
      </c>
      <c r="E67" s="84">
        <f>'Bid Form'!E67</f>
        <v>825</v>
      </c>
      <c r="F67" s="77" t="str">
        <f>'Bid Form'!F67</f>
        <v>FOOT</v>
      </c>
      <c r="G67" s="54">
        <v>8</v>
      </c>
      <c r="H67" s="54">
        <f t="shared" si="7"/>
        <v>6600</v>
      </c>
    </row>
    <row r="68" spans="1:8" s="22" customFormat="1" ht="18" customHeight="1" x14ac:dyDescent="0.25">
      <c r="A68" s="23"/>
      <c r="B68" s="76">
        <f>'Bid Form'!B68</f>
        <v>60</v>
      </c>
      <c r="C68" s="80" t="str">
        <f>'Bid Form'!C68</f>
        <v>SP 611</v>
      </c>
      <c r="D68" s="78" t="str">
        <f>'Bid Form'!D68</f>
        <v>6" CONDUIT, TYPE F, 707.33</v>
      </c>
      <c r="E68" s="84">
        <f>'Bid Form'!E68</f>
        <v>100</v>
      </c>
      <c r="F68" s="77" t="str">
        <f>'Bid Form'!F68</f>
        <v>FOOT</v>
      </c>
      <c r="G68" s="54">
        <v>30</v>
      </c>
      <c r="H68" s="54">
        <f t="shared" si="7"/>
        <v>3000</v>
      </c>
    </row>
    <row r="69" spans="1:8" s="22" customFormat="1" ht="18" customHeight="1" x14ac:dyDescent="0.25">
      <c r="A69" s="23"/>
      <c r="B69" s="76">
        <f>'Bid Form'!B69</f>
        <v>61</v>
      </c>
      <c r="C69" s="80" t="str">
        <f>'Bid Form'!C69</f>
        <v>SP 611</v>
      </c>
      <c r="D69" s="78" t="str">
        <f>'Bid Form'!D69</f>
        <v>CATCH  BASIN ADJUSTED TO GRADE</v>
      </c>
      <c r="E69" s="84">
        <f>'Bid Form'!E69</f>
        <v>5</v>
      </c>
      <c r="F69" s="77" t="str">
        <f>'Bid Form'!F69</f>
        <v>EACH</v>
      </c>
      <c r="G69" s="54">
        <v>1500</v>
      </c>
      <c r="H69" s="54">
        <f t="shared" si="7"/>
        <v>7500</v>
      </c>
    </row>
    <row r="70" spans="1:8" s="22" customFormat="1" ht="18" customHeight="1" x14ac:dyDescent="0.25">
      <c r="A70" s="23"/>
      <c r="B70" s="76">
        <f>'Bid Form'!B70</f>
        <v>62</v>
      </c>
      <c r="C70" s="80">
        <f>'Bid Form'!C70</f>
        <v>614</v>
      </c>
      <c r="D70" s="78" t="str">
        <f>'Bid Form'!D70</f>
        <v>DETOUR SIGNING</v>
      </c>
      <c r="E70" s="84">
        <f>'Bid Form'!E70</f>
        <v>1</v>
      </c>
      <c r="F70" s="77" t="str">
        <f>'Bid Form'!F70</f>
        <v>LUMP</v>
      </c>
      <c r="G70" s="54">
        <v>20000</v>
      </c>
      <c r="H70" s="54">
        <f t="shared" si="7"/>
        <v>20000</v>
      </c>
    </row>
    <row r="71" spans="1:8" s="22" customFormat="1" ht="18" customHeight="1" x14ac:dyDescent="0.25">
      <c r="A71" s="23"/>
      <c r="B71" s="76">
        <f>'Bid Form'!B71</f>
        <v>63</v>
      </c>
      <c r="C71" s="80">
        <f>'Bid Form'!C71</f>
        <v>614</v>
      </c>
      <c r="D71" s="78" t="str">
        <f>'Bid Form'!D71</f>
        <v>REPLACEMENT SIGN</v>
      </c>
      <c r="E71" s="84">
        <f>'Bid Form'!E71</f>
        <v>5</v>
      </c>
      <c r="F71" s="77" t="str">
        <f>'Bid Form'!F71</f>
        <v>EACH</v>
      </c>
      <c r="G71" s="54">
        <v>300</v>
      </c>
      <c r="H71" s="54">
        <f t="shared" si="7"/>
        <v>1500</v>
      </c>
    </row>
    <row r="72" spans="1:8" s="22" customFormat="1" ht="18" customHeight="1" x14ac:dyDescent="0.25">
      <c r="A72" s="23"/>
      <c r="B72" s="76">
        <f>'Bid Form'!B72</f>
        <v>64</v>
      </c>
      <c r="C72" s="80">
        <f>'Bid Form'!C72</f>
        <v>614</v>
      </c>
      <c r="D72" s="78" t="str">
        <f>'Bid Form'!D72</f>
        <v>WORK ZONE IMPACT ATTENUATOR FOR 24" WIDE HAZARDS (UNIDIRECTIONAL OR BIDIRECTIONAL)</v>
      </c>
      <c r="E72" s="84">
        <f>'Bid Form'!E72</f>
        <v>5</v>
      </c>
      <c r="F72" s="77" t="str">
        <f>'Bid Form'!F72</f>
        <v>EACH</v>
      </c>
      <c r="G72" s="54">
        <v>2600</v>
      </c>
      <c r="H72" s="54">
        <f t="shared" si="7"/>
        <v>13000</v>
      </c>
    </row>
    <row r="73" spans="1:8" s="22" customFormat="1" ht="18" customHeight="1" x14ac:dyDescent="0.25">
      <c r="A73" s="23"/>
      <c r="B73" s="76">
        <f>'Bid Form'!B73</f>
        <v>65</v>
      </c>
      <c r="C73" s="80">
        <f>'Bid Form'!C73</f>
        <v>614</v>
      </c>
      <c r="D73" s="78" t="str">
        <f>'Bid Form'!D73</f>
        <v>PORTABLE CHANGEABLE MESSAGE SIGN, AS PER PLAN</v>
      </c>
      <c r="E73" s="84">
        <f>'Bid Form'!E73</f>
        <v>1156</v>
      </c>
      <c r="F73" s="77" t="str">
        <f>'Bid Form'!F73</f>
        <v>DAYS</v>
      </c>
      <c r="G73" s="54">
        <v>20</v>
      </c>
      <c r="H73" s="54">
        <f t="shared" si="7"/>
        <v>23120</v>
      </c>
    </row>
    <row r="74" spans="1:8" s="22" customFormat="1" ht="18" customHeight="1" x14ac:dyDescent="0.25">
      <c r="A74" s="23"/>
      <c r="B74" s="76">
        <f>'Bid Form'!B74</f>
        <v>66</v>
      </c>
      <c r="C74" s="80">
        <f>'Bid Form'!C74</f>
        <v>614</v>
      </c>
      <c r="D74" s="78" t="str">
        <f>'Bid Form'!D74</f>
        <v>ZONE PERSON</v>
      </c>
      <c r="E74" s="84">
        <f>'Bid Form'!E74</f>
        <v>10272</v>
      </c>
      <c r="F74" s="77" t="str">
        <f>'Bid Form'!F74</f>
        <v>HOURS</v>
      </c>
      <c r="G74" s="54">
        <v>35</v>
      </c>
      <c r="H74" s="54">
        <f t="shared" si="7"/>
        <v>359520</v>
      </c>
    </row>
    <row r="75" spans="1:8" s="22" customFormat="1" ht="18" customHeight="1" x14ac:dyDescent="0.25">
      <c r="A75" s="23"/>
      <c r="B75" s="76">
        <f>'Bid Form'!B75</f>
        <v>67</v>
      </c>
      <c r="C75" s="80" t="str">
        <f>'Bid Form'!C75</f>
        <v>SPECIAL</v>
      </c>
      <c r="D75" s="78" t="str">
        <f>'Bid Form'!D75</f>
        <v>"SNAP" MILL AND FILL</v>
      </c>
      <c r="E75" s="84">
        <f>'Bid Form'!E75</f>
        <v>15000</v>
      </c>
      <c r="F75" s="77" t="str">
        <f>'Bid Form'!F75</f>
        <v>FOOT</v>
      </c>
      <c r="G75" s="54">
        <v>8</v>
      </c>
      <c r="H75" s="54">
        <f t="shared" si="7"/>
        <v>120000</v>
      </c>
    </row>
    <row r="76" spans="1:8" s="22" customFormat="1" ht="18" customHeight="1" x14ac:dyDescent="0.25">
      <c r="A76" s="23"/>
      <c r="B76" s="76">
        <f>'Bid Form'!B76</f>
        <v>68</v>
      </c>
      <c r="C76" s="80" t="str">
        <f>'Bid Form'!C76</f>
        <v>SP 614C</v>
      </c>
      <c r="D76" s="78" t="str">
        <f>'Bid Form'!D76</f>
        <v>REMOVAL OF PAVEMENT MARKING</v>
      </c>
      <c r="E76" s="84">
        <f>'Bid Form'!E76</f>
        <v>8.85</v>
      </c>
      <c r="F76" s="77" t="str">
        <f>'Bid Form'!F76</f>
        <v>MILE</v>
      </c>
      <c r="G76" s="54">
        <v>1500</v>
      </c>
      <c r="H76" s="54">
        <f t="shared" si="7"/>
        <v>13275</v>
      </c>
    </row>
    <row r="77" spans="1:8" s="22" customFormat="1" ht="18" customHeight="1" x14ac:dyDescent="0.25">
      <c r="A77" s="23"/>
      <c r="B77" s="76">
        <f>'Bid Form'!B77</f>
        <v>69</v>
      </c>
      <c r="C77" s="80" t="str">
        <f>'Bid Form'!C77</f>
        <v>SP 621</v>
      </c>
      <c r="D77" s="78" t="str">
        <f>'Bid Form'!D77</f>
        <v>RAISED PAVEMENT MARKERS, AS PER PLAN #1</v>
      </c>
      <c r="E77" s="84">
        <f>'Bid Form'!E77</f>
        <v>212</v>
      </c>
      <c r="F77" s="77" t="str">
        <f>'Bid Form'!F77</f>
        <v>EACH</v>
      </c>
      <c r="G77" s="54">
        <v>15</v>
      </c>
      <c r="H77" s="54">
        <f t="shared" si="7"/>
        <v>3180</v>
      </c>
    </row>
    <row r="78" spans="1:8" s="22" customFormat="1" ht="18" customHeight="1" x14ac:dyDescent="0.25">
      <c r="A78" s="23"/>
      <c r="B78" s="76">
        <f>'Bid Form'!B78</f>
        <v>70</v>
      </c>
      <c r="C78" s="80">
        <f>'Bid Form'!C78</f>
        <v>622</v>
      </c>
      <c r="D78" s="78" t="str">
        <f>'Bid Form'!D78</f>
        <v>CONCRETE BARRIER, TYPE B-50, AS PER PLAN</v>
      </c>
      <c r="E78" s="84">
        <f>'Bid Form'!E78</f>
        <v>350</v>
      </c>
      <c r="F78" s="77" t="str">
        <f>'Bid Form'!F78</f>
        <v>FOOT</v>
      </c>
      <c r="G78" s="54">
        <v>125</v>
      </c>
      <c r="H78" s="54">
        <f t="shared" si="7"/>
        <v>43750</v>
      </c>
    </row>
    <row r="79" spans="1:8" s="22" customFormat="1" ht="18" customHeight="1" x14ac:dyDescent="0.25">
      <c r="A79" s="23"/>
      <c r="B79" s="76">
        <f>'Bid Form'!B79</f>
        <v>71</v>
      </c>
      <c r="C79" s="80">
        <f>'Bid Form'!C79</f>
        <v>622</v>
      </c>
      <c r="D79" s="78" t="str">
        <f>'Bid Form'!D79</f>
        <v>CONCRETE BARRIER, TYPE D</v>
      </c>
      <c r="E79" s="84">
        <f>'Bid Form'!E79</f>
        <v>50</v>
      </c>
      <c r="F79" s="77" t="str">
        <f>'Bid Form'!F79</f>
        <v>FOOT</v>
      </c>
      <c r="G79" s="54">
        <v>125</v>
      </c>
      <c r="H79" s="54">
        <f t="shared" si="7"/>
        <v>6250</v>
      </c>
    </row>
    <row r="80" spans="1:8" s="22" customFormat="1" ht="18" customHeight="1" x14ac:dyDescent="0.25">
      <c r="A80" s="23"/>
      <c r="B80" s="76">
        <f>'Bid Form'!B80</f>
        <v>72</v>
      </c>
      <c r="C80" s="80" t="str">
        <f>'Bid Form'!C80</f>
        <v>SP 622</v>
      </c>
      <c r="D80" s="78" t="str">
        <f>'Bid Form'!D80</f>
        <v>TEMPORARY PORTABLE BARRIER</v>
      </c>
      <c r="E80" s="84">
        <f>'Bid Form'!E80</f>
        <v>1</v>
      </c>
      <c r="F80" s="77" t="str">
        <f>'Bid Form'!F80</f>
        <v>LUMP</v>
      </c>
      <c r="G80" s="54">
        <v>21</v>
      </c>
      <c r="H80" s="54">
        <f t="shared" si="7"/>
        <v>21</v>
      </c>
    </row>
    <row r="81" spans="1:8" s="22" customFormat="1" ht="18" customHeight="1" x14ac:dyDescent="0.25">
      <c r="A81" s="23"/>
      <c r="B81" s="76">
        <f>'Bid Form'!B81</f>
        <v>73</v>
      </c>
      <c r="C81" s="80" t="str">
        <f>'Bid Form'!C81</f>
        <v>SP 622</v>
      </c>
      <c r="D81" s="78" t="str">
        <f>'Bid Form'!D81</f>
        <v>TEMPORARY PORTABLE BARRIER, BRIDGE MOUNTED</v>
      </c>
      <c r="E81" s="84">
        <f>'Bid Form'!E81</f>
        <v>1</v>
      </c>
      <c r="F81" s="77" t="str">
        <f>'Bid Form'!F81</f>
        <v>LUMP</v>
      </c>
      <c r="G81" s="54">
        <v>26</v>
      </c>
      <c r="H81" s="54">
        <f t="shared" si="7"/>
        <v>26</v>
      </c>
    </row>
    <row r="82" spans="1:8" s="22" customFormat="1" ht="18" customHeight="1" x14ac:dyDescent="0.25">
      <c r="A82" s="23"/>
      <c r="B82" s="76">
        <f>'Bid Form'!B82</f>
        <v>74</v>
      </c>
      <c r="C82" s="80">
        <f>'Bid Form'!C82</f>
        <v>625</v>
      </c>
      <c r="D82" s="78" t="str">
        <f>'Bid Form'!D82</f>
        <v>LIGHT POLE, MISC.: REMOVAL, STORAGE, AND REERECTION</v>
      </c>
      <c r="E82" s="84">
        <f>'Bid Form'!E82</f>
        <v>1</v>
      </c>
      <c r="F82" s="77" t="str">
        <f>'Bid Form'!F82</f>
        <v>EACH</v>
      </c>
      <c r="G82" s="54">
        <v>1000</v>
      </c>
      <c r="H82" s="54">
        <f t="shared" si="7"/>
        <v>1000</v>
      </c>
    </row>
    <row r="83" spans="1:8" s="22" customFormat="1" ht="18" customHeight="1" x14ac:dyDescent="0.25">
      <c r="A83" s="23"/>
      <c r="B83" s="76">
        <f>'Bid Form'!B83</f>
        <v>75</v>
      </c>
      <c r="C83" s="80">
        <f>'Bid Form'!C83</f>
        <v>625</v>
      </c>
      <c r="D83" s="78" t="str">
        <f>'Bid Form'!D83</f>
        <v>LIGHT POLE FOUNDATION REMOVAL AND DISPOSAL</v>
      </c>
      <c r="E83" s="84">
        <f>'Bid Form'!E83</f>
        <v>1</v>
      </c>
      <c r="F83" s="77" t="str">
        <f>'Bid Form'!F83</f>
        <v>EACH</v>
      </c>
      <c r="G83" s="54">
        <v>500</v>
      </c>
      <c r="H83" s="54">
        <f t="shared" si="7"/>
        <v>500</v>
      </c>
    </row>
    <row r="84" spans="1:8" s="22" customFormat="1" ht="18" customHeight="1" x14ac:dyDescent="0.25">
      <c r="A84" s="23"/>
      <c r="B84" s="76">
        <f>'Bid Form'!B84</f>
        <v>76</v>
      </c>
      <c r="C84" s="80">
        <f>'Bid Form'!C84</f>
        <v>625</v>
      </c>
      <c r="D84" s="78" t="str">
        <f>'Bid Form'!D84</f>
        <v>LIGHT POLE FOUNDATION, 24" X 10' DEEP</v>
      </c>
      <c r="E84" s="84">
        <f>'Bid Form'!E84</f>
        <v>1</v>
      </c>
      <c r="F84" s="77" t="str">
        <f>'Bid Form'!F84</f>
        <v>EACH</v>
      </c>
      <c r="G84" s="54">
        <v>2000</v>
      </c>
      <c r="H84" s="54">
        <f t="shared" si="7"/>
        <v>2000</v>
      </c>
    </row>
    <row r="85" spans="1:8" s="22" customFormat="1" ht="18" customHeight="1" x14ac:dyDescent="0.25">
      <c r="A85" s="23"/>
      <c r="B85" s="76">
        <f>'Bid Form'!B85</f>
        <v>77</v>
      </c>
      <c r="C85" s="80" t="str">
        <f>'Bid Form'!C85</f>
        <v>SP 626</v>
      </c>
      <c r="D85" s="78" t="str">
        <f>'Bid Form'!D85</f>
        <v>BARRIER REFLECTOR, TYPE A (WHITE)</v>
      </c>
      <c r="E85" s="84">
        <f>'Bid Form'!E85</f>
        <v>2</v>
      </c>
      <c r="F85" s="77" t="str">
        <f>'Bid Form'!F85</f>
        <v>EACH</v>
      </c>
      <c r="G85" s="54">
        <v>25</v>
      </c>
      <c r="H85" s="54">
        <f t="shared" si="7"/>
        <v>50</v>
      </c>
    </row>
    <row r="86" spans="1:8" s="22" customFormat="1" ht="18" customHeight="1" x14ac:dyDescent="0.25">
      <c r="A86" s="23"/>
      <c r="B86" s="76">
        <f>'Bid Form'!B86</f>
        <v>78</v>
      </c>
      <c r="C86" s="80">
        <f>'Bid Form'!C86</f>
        <v>630</v>
      </c>
      <c r="D86" s="78" t="str">
        <f>'Bid Form'!D86</f>
        <v>SIGNING MISC.: LOW CLEARANCE SIGN</v>
      </c>
      <c r="E86" s="84">
        <f>'Bid Form'!E86</f>
        <v>6</v>
      </c>
      <c r="F86" s="77" t="str">
        <f>'Bid Form'!F86</f>
        <v>EACH</v>
      </c>
      <c r="G86" s="54">
        <v>100</v>
      </c>
      <c r="H86" s="54">
        <f t="shared" si="7"/>
        <v>600</v>
      </c>
    </row>
    <row r="87" spans="1:8" s="22" customFormat="1" ht="18" customHeight="1" x14ac:dyDescent="0.25">
      <c r="A87" s="23"/>
      <c r="B87" s="76">
        <f>'Bid Form'!B87</f>
        <v>79</v>
      </c>
      <c r="C87" s="80">
        <f>'Bid Form'!C87</f>
        <v>630</v>
      </c>
      <c r="D87" s="78" t="str">
        <f>'Bid Form'!D87</f>
        <v>SIGNING MISC.: ADDITIONAL SIGNS GROUND MOUNTED, AS PER DIRECTED BY THE ENGINEER</v>
      </c>
      <c r="E87" s="84">
        <f>'Bid Form'!E87</f>
        <v>16</v>
      </c>
      <c r="F87" s="77" t="str">
        <f>'Bid Form'!F87</f>
        <v>SQ FT</v>
      </c>
      <c r="G87" s="54">
        <v>15</v>
      </c>
      <c r="H87" s="54">
        <f t="shared" si="7"/>
        <v>240</v>
      </c>
    </row>
    <row r="88" spans="1:8" s="22" customFormat="1" ht="18" customHeight="1" x14ac:dyDescent="0.25">
      <c r="A88" s="23"/>
      <c r="B88" s="76">
        <f>'Bid Form'!B88</f>
        <v>80</v>
      </c>
      <c r="C88" s="80">
        <f>'Bid Form'!C88</f>
        <v>642</v>
      </c>
      <c r="D88" s="78" t="str">
        <f>'Bid Form'!D88</f>
        <v>PAVEMENT MARKING MISC.: FINAL PAVEMENT MARKING PREPARATION</v>
      </c>
      <c r="E88" s="84">
        <f>'Bid Form'!E88</f>
        <v>8.85</v>
      </c>
      <c r="F88" s="77" t="str">
        <f>'Bid Form'!F88</f>
        <v>MILE</v>
      </c>
      <c r="G88" s="54">
        <v>1500</v>
      </c>
      <c r="H88" s="54">
        <f t="shared" si="7"/>
        <v>13275</v>
      </c>
    </row>
    <row r="89" spans="1:8" s="22" customFormat="1" ht="18" customHeight="1" x14ac:dyDescent="0.25">
      <c r="A89" s="23"/>
      <c r="B89" s="76">
        <f>'Bid Form'!B89</f>
        <v>81</v>
      </c>
      <c r="C89" s="80">
        <f>'Bid Form'!C89</f>
        <v>642</v>
      </c>
      <c r="D89" s="78" t="str">
        <f>'Bid Form'!D89</f>
        <v>EDGE LINE, 4", TYPE 1</v>
      </c>
      <c r="E89" s="84">
        <f>'Bid Form'!E89</f>
        <v>3.35</v>
      </c>
      <c r="F89" s="77" t="str">
        <f>'Bid Form'!F89</f>
        <v>MILE</v>
      </c>
      <c r="G89" s="54">
        <v>350</v>
      </c>
      <c r="H89" s="54">
        <f t="shared" si="7"/>
        <v>1172.5</v>
      </c>
    </row>
    <row r="90" spans="1:8" s="22" customFormat="1" ht="18" customHeight="1" x14ac:dyDescent="0.25">
      <c r="A90" s="23"/>
      <c r="B90" s="76">
        <f>'Bid Form'!B90</f>
        <v>82</v>
      </c>
      <c r="C90" s="80">
        <f>'Bid Form'!C90</f>
        <v>642</v>
      </c>
      <c r="D90" s="78" t="str">
        <f>'Bid Form'!D90</f>
        <v>LANE LINE, TYPE 1</v>
      </c>
      <c r="E90" s="84">
        <f>'Bid Form'!E90</f>
        <v>5.5</v>
      </c>
      <c r="F90" s="77" t="str">
        <f>'Bid Form'!F90</f>
        <v>MILE</v>
      </c>
      <c r="G90" s="54">
        <v>450</v>
      </c>
      <c r="H90" s="54">
        <f t="shared" si="7"/>
        <v>2475</v>
      </c>
    </row>
    <row r="91" spans="1:8" s="22" customFormat="1" ht="18" customHeight="1" x14ac:dyDescent="0.25">
      <c r="A91" s="23"/>
      <c r="B91" s="76">
        <f>'Bid Form'!B91</f>
        <v>83</v>
      </c>
      <c r="C91" s="80">
        <f>'Bid Form'!C91</f>
        <v>659</v>
      </c>
      <c r="D91" s="78" t="str">
        <f>'Bid Form'!D91</f>
        <v>TOPSOIL</v>
      </c>
      <c r="E91" s="84">
        <f>'Bid Form'!E91</f>
        <v>548</v>
      </c>
      <c r="F91" s="77" t="str">
        <f>'Bid Form'!F91</f>
        <v>CU. YD.</v>
      </c>
      <c r="G91" s="54">
        <v>50</v>
      </c>
      <c r="H91" s="54">
        <f t="shared" ref="H91:H95" si="8">E91*G91</f>
        <v>27400</v>
      </c>
    </row>
    <row r="92" spans="1:8" s="22" customFormat="1" ht="18" customHeight="1" x14ac:dyDescent="0.25">
      <c r="A92" s="23"/>
      <c r="B92" s="76">
        <f>'Bid Form'!B92</f>
        <v>84</v>
      </c>
      <c r="C92" s="80">
        <f>'Bid Form'!C92</f>
        <v>659</v>
      </c>
      <c r="D92" s="78" t="str">
        <f>'Bid Form'!D92</f>
        <v>SEEDING AND MULCHING, AS PER PLAN</v>
      </c>
      <c r="E92" s="84">
        <f>'Bid Form'!E92</f>
        <v>4931</v>
      </c>
      <c r="F92" s="77" t="str">
        <f>'Bid Form'!F92</f>
        <v>SQ. YD.</v>
      </c>
      <c r="G92" s="54">
        <v>5</v>
      </c>
      <c r="H92" s="54">
        <f t="shared" si="8"/>
        <v>24655</v>
      </c>
    </row>
    <row r="93" spans="1:8" s="22" customFormat="1" ht="18" customHeight="1" x14ac:dyDescent="0.25">
      <c r="A93" s="23"/>
      <c r="B93" s="76">
        <f>'Bid Form'!B93</f>
        <v>85</v>
      </c>
      <c r="C93" s="80">
        <f>'Bid Form'!C93</f>
        <v>671</v>
      </c>
      <c r="D93" s="78" t="str">
        <f>'Bid Form'!D93</f>
        <v>EROSION CONTROL MAT</v>
      </c>
      <c r="E93" s="84">
        <f>'Bid Form'!E93</f>
        <v>556</v>
      </c>
      <c r="F93" s="77" t="str">
        <f>'Bid Form'!F93</f>
        <v>SQ. YD.</v>
      </c>
      <c r="G93" s="54">
        <v>2</v>
      </c>
      <c r="H93" s="54">
        <f t="shared" si="8"/>
        <v>1112</v>
      </c>
    </row>
    <row r="94" spans="1:8" s="22" customFormat="1" ht="18" customHeight="1" x14ac:dyDescent="0.25">
      <c r="A94" s="23"/>
      <c r="B94" s="76">
        <f>'Bid Form'!B94</f>
        <v>86</v>
      </c>
      <c r="C94" s="80">
        <f>'Bid Form'!C94</f>
        <v>832</v>
      </c>
      <c r="D94" s="78" t="str">
        <f>'Bid Form'!D94</f>
        <v>EROSION CONTROL</v>
      </c>
      <c r="E94" s="84">
        <f>'Bid Form'!E94</f>
        <v>100000</v>
      </c>
      <c r="F94" s="77" t="str">
        <f>'Bid Form'!F94</f>
        <v>EACH</v>
      </c>
      <c r="G94" s="54">
        <v>1</v>
      </c>
      <c r="H94" s="54">
        <f t="shared" si="8"/>
        <v>100000</v>
      </c>
    </row>
    <row r="95" spans="1:8" s="22" customFormat="1" ht="18" customHeight="1" x14ac:dyDescent="0.25">
      <c r="A95" s="23"/>
      <c r="B95" s="76">
        <f>'Bid Form'!B95</f>
        <v>87</v>
      </c>
      <c r="C95" s="80">
        <f>'Bid Form'!C95</f>
        <v>832</v>
      </c>
      <c r="D95" s="78" t="str">
        <f>'Bid Form'!D95</f>
        <v>STORM WATER POLLUTION PROTECTION PLAN</v>
      </c>
      <c r="E95" s="84">
        <f>'Bid Form'!E95</f>
        <v>1</v>
      </c>
      <c r="F95" s="77" t="str">
        <f>'Bid Form'!F95</f>
        <v>LUMP</v>
      </c>
      <c r="G95" s="54">
        <v>10000</v>
      </c>
      <c r="H95" s="54">
        <f t="shared" si="8"/>
        <v>10000</v>
      </c>
    </row>
    <row r="96" spans="1:8" s="22" customFormat="1" ht="18" customHeight="1" x14ac:dyDescent="0.25">
      <c r="A96" s="23"/>
      <c r="B96" s="76">
        <f>'Bid Form'!B96</f>
        <v>88</v>
      </c>
      <c r="C96" s="80" t="str">
        <f>'Bid Form'!C96</f>
        <v>SPECIAL</v>
      </c>
      <c r="D96" s="78" t="str">
        <f>'Bid Form'!D96</f>
        <v>BENCHING SLOPE DRAIN</v>
      </c>
      <c r="E96" s="84">
        <f>'Bid Form'!E96</f>
        <v>125</v>
      </c>
      <c r="F96" s="77" t="str">
        <f>'Bid Form'!F96</f>
        <v>FOOT</v>
      </c>
      <c r="G96" s="54">
        <v>75</v>
      </c>
      <c r="H96" s="54">
        <f t="shared" ref="H96:H97" si="9">E96*G96</f>
        <v>9375</v>
      </c>
    </row>
    <row r="97" spans="1:8" s="22" customFormat="1" ht="18" customHeight="1" x14ac:dyDescent="0.25">
      <c r="A97" s="23"/>
      <c r="B97" s="76">
        <f>'Bid Form'!B97</f>
        <v>89</v>
      </c>
      <c r="C97" s="80">
        <f>'Bid Form'!C97</f>
        <v>849</v>
      </c>
      <c r="D97" s="78" t="str">
        <f>'Bid Form'!D97</f>
        <v>STRAIGHTENING DAMAGED MEMBERS</v>
      </c>
      <c r="E97" s="84">
        <f>'Bid Form'!E97</f>
        <v>1</v>
      </c>
      <c r="F97" s="77" t="str">
        <f>'Bid Form'!F97</f>
        <v>LUMP</v>
      </c>
      <c r="G97" s="54">
        <v>75000</v>
      </c>
      <c r="H97" s="54">
        <f t="shared" si="9"/>
        <v>75000</v>
      </c>
    </row>
    <row r="98" spans="1:8" s="22" customFormat="1" ht="18" customHeight="1" x14ac:dyDescent="0.25">
      <c r="A98" s="23"/>
      <c r="B98" s="76">
        <f>'Bid Form'!B98</f>
        <v>90</v>
      </c>
      <c r="C98" s="80" t="str">
        <f>'Bid Form'!C98</f>
        <v>SP 304</v>
      </c>
      <c r="D98" s="78" t="str">
        <f>'Bid Form'!D98</f>
        <v>AGGREGATE BASE (TOE KEY)</v>
      </c>
      <c r="E98" s="84">
        <f>'Bid Form'!E98</f>
        <v>394</v>
      </c>
      <c r="F98" s="77" t="str">
        <f>'Bid Form'!F98</f>
        <v>CU. YD.</v>
      </c>
      <c r="G98" s="54">
        <v>100</v>
      </c>
      <c r="H98" s="54">
        <f t="shared" ref="H98" si="10">E98*G98</f>
        <v>39400</v>
      </c>
    </row>
    <row r="99" spans="1:8" ht="18" customHeight="1" thickBot="1" x14ac:dyDescent="0.3">
      <c r="A99" s="23"/>
      <c r="B99" s="35"/>
      <c r="C99" s="36"/>
      <c r="D99" s="18"/>
      <c r="E99" s="19"/>
      <c r="F99" s="20" t="str">
        <f>'Bid Form'!F104</f>
        <v>TOTAL</v>
      </c>
      <c r="G99" s="21"/>
      <c r="H99" s="53">
        <f>SUM(H14:H97)</f>
        <v>5063173.2748148143</v>
      </c>
    </row>
    <row r="100" spans="1:8" s="22" customFormat="1" ht="18" customHeight="1" thickBot="1" x14ac:dyDescent="0.3">
      <c r="A100" s="23"/>
      <c r="B100" s="50"/>
      <c r="C100" s="50"/>
      <c r="D100" s="45"/>
      <c r="E100" s="46"/>
      <c r="F100" s="47"/>
      <c r="G100" s="48"/>
      <c r="H100" s="52"/>
    </row>
    <row r="101" spans="1:8" ht="24" customHeight="1" thickBot="1" x14ac:dyDescent="0.3">
      <c r="A101" s="23"/>
      <c r="B101" s="134" t="s">
        <v>37</v>
      </c>
      <c r="C101" s="135"/>
      <c r="D101" s="135"/>
      <c r="E101" s="135"/>
      <c r="F101" s="135"/>
      <c r="G101" s="135"/>
      <c r="H101" s="136"/>
    </row>
    <row r="102" spans="1:8" ht="18" customHeight="1" x14ac:dyDescent="0.25">
      <c r="A102" s="23"/>
      <c r="B102" s="22"/>
      <c r="C102" s="22"/>
      <c r="D102" s="22"/>
      <c r="E102" s="22"/>
      <c r="F102" s="22"/>
      <c r="G102" s="22"/>
      <c r="H102" s="22"/>
    </row>
    <row r="103" spans="1:8" ht="15.75" customHeight="1" thickBot="1" x14ac:dyDescent="0.3">
      <c r="A103" s="23"/>
      <c r="B103" s="22"/>
      <c r="C103" s="22"/>
      <c r="D103" s="22"/>
      <c r="E103" s="22"/>
      <c r="F103" s="22"/>
      <c r="G103" s="22"/>
      <c r="H103" s="22"/>
    </row>
    <row r="104" spans="1:8" ht="27.2" customHeight="1" thickBot="1" x14ac:dyDescent="0.3">
      <c r="A104" s="37"/>
      <c r="B104" s="143" t="str">
        <f>'Bid Form'!B113</f>
        <v>TOTAL BASE BID (INCLUDES REF. NO. 1 THRU REF. NO. 95)   -----------------------------------------------&gt;</v>
      </c>
      <c r="C104" s="143"/>
      <c r="D104" s="143"/>
      <c r="E104" s="144">
        <f>H11+H99</f>
        <v>5948173.2748148143</v>
      </c>
      <c r="F104" s="145"/>
      <c r="G104" s="145"/>
      <c r="H104" s="146"/>
    </row>
    <row r="105" spans="1:8" ht="18" customHeight="1" x14ac:dyDescent="0.25">
      <c r="A105" s="23"/>
      <c r="B105" s="22"/>
      <c r="C105" s="22"/>
      <c r="D105" s="22"/>
      <c r="E105" s="22"/>
      <c r="F105" s="22"/>
      <c r="G105" s="22"/>
      <c r="H105" s="22"/>
    </row>
    <row r="106" spans="1:8" ht="18" customHeight="1" x14ac:dyDescent="0.25">
      <c r="A106" s="23"/>
      <c r="B106" s="23"/>
      <c r="C106" s="23"/>
      <c r="D106" s="23"/>
      <c r="E106" s="23"/>
      <c r="F106" s="23"/>
      <c r="G106" s="23"/>
      <c r="H106" s="23"/>
    </row>
    <row r="107" spans="1:8" ht="18" customHeight="1" x14ac:dyDescent="0.25"/>
    <row r="108" spans="1:8" ht="18" customHeight="1" x14ac:dyDescent="0.25"/>
    <row r="109" spans="1:8" ht="18" customHeight="1" x14ac:dyDescent="0.25"/>
    <row r="110" spans="1:8" ht="18" customHeight="1" x14ac:dyDescent="0.25"/>
    <row r="111" spans="1:8" ht="18" customHeight="1" x14ac:dyDescent="0.25"/>
    <row r="112" spans="1:8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</sheetData>
  <mergeCells count="5">
    <mergeCell ref="B101:H101"/>
    <mergeCell ref="B104:D104"/>
    <mergeCell ref="E104:H104"/>
    <mergeCell ref="B1:H1"/>
    <mergeCell ref="B2:H2"/>
  </mergeCells>
  <printOptions horizontalCentered="1" verticalCentered="1"/>
  <pageMargins left="0" right="0" top="0.6" bottom="0.2" header="0.3" footer="0.3"/>
  <pageSetup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Engineers Estimate</vt:lpstr>
      <vt:lpstr>'Bid Form'!Print_Area</vt:lpstr>
      <vt:lpstr>'Engineers Estimate'!Print_Area</vt:lpstr>
      <vt:lpstr>'Engineers Estimate'!Print_Titles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Christopher Matta</cp:lastModifiedBy>
  <cp:lastPrinted>2021-09-16T10:38:08Z</cp:lastPrinted>
  <dcterms:created xsi:type="dcterms:W3CDTF">2013-04-01T20:54:57Z</dcterms:created>
  <dcterms:modified xsi:type="dcterms:W3CDTF">2021-09-20T13:29:36Z</dcterms:modified>
</cp:coreProperties>
</file>